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<sst xmlns="http://schemas.openxmlformats.org/spreadsheetml/2006/main" count="415" uniqueCount="224">
  <si>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</si>
  <si>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</si>
  <si>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</si>
  <si>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</si>
  <si>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</si>
  <si>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</si>
  <si>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</si>
  <si>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</si>
  <si>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</si>
  <si>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</si>
  <si>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</si>
  <si>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</si>
  <si>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</si>
  <si>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</si>
  <si>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</si>
  <si>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</si>
  <si>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</si>
  <si>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</si>
  <si>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</si>
  <si>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</si>
  <si>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</si>
  <si>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</si>
  <si>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</si>
  <si>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</si>
  <si>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</si>
  <si>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</si>
  <si>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</si>
  <si>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</si>
  <si>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</si>
  <si>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</si>
  <si>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</si>
  <si>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</si>
  <si>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</si>
  <si>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</si>
  <si>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</si>
  <si>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</si>
  <si>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</si>
  <si>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</si>
  <si>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</si>
  <si>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</si>
  <si>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</si>
  <si>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</si>
  <si>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</si>
  <si>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</si>
  <si>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</si>
  <si>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</si>
  <si>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</si>
  <si>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</si>
  <si>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</si>
  <si>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</si>
  <si>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</si>
  <si>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</si>
  <si>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</si>
  <si>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</si>
  <si>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</si>
  <si>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</si>
  <si>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</si>
  <si>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</si>
  <si>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</si>
  <si>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</si>
  <si>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</si>
  <si>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</si>
  <si>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</si>
  <si>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</si>
  <si>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</si>
  <si>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</si>
  <si>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</si>
  <si>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</si>
  <si>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</si>
  <si>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</si>
  <si>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11m</t>
  </si>
  <si>
    <t>SY60W11</t>
  </si>
  <si>
    <t>SY60W12</t>
  </si>
  <si>
    <t>SY60W13</t>
  </si>
  <si>
    <t>SY60W14</t>
  </si>
  <si>
    <t>SY60W15</t>
  </si>
  <si>
    <t>SY60W16</t>
  </si>
  <si>
    <t>SY60W17</t>
  </si>
  <si>
    <t>SY60W18</t>
  </si>
  <si>
    <t>SY60W6</t>
  </si>
  <si>
    <t>SY60W7</t>
  </si>
  <si>
    <t>SY60W8</t>
  </si>
  <si>
    <t>SY60W9</t>
  </si>
  <si>
    <t>SY60W10</t>
  </si>
  <si>
    <t>SY60W1</t>
  </si>
  <si>
    <t>SY60W2</t>
  </si>
  <si>
    <t>SY60W3</t>
  </si>
  <si>
    <t>SY60W4</t>
  </si>
  <si>
    <t>SY60W5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</si>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</sst>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_);[Red]\(0.00\)"/>
    <numFmt numFmtId="178" formatCode="0_ "/>
    <numFmt numFmtId="179" formatCode="0.00_ "/>
    <numFmt numFmtId="180" formatCode="0.000_ "/>
    <numFmt numFmtId="181" formatCode="0.000_);[Red]\(0.000\)"/>
    <numFmt numFmtId="182" formatCode="0.000_ ;[Red]\-0.000\ "/>
    <numFmt numFmtId="183" formatCode="0.00_ ;[Red]\-0.00\ "/>
    <numFmt numFmtId="184" formatCode="0.0_ ;[Red]\-0.0\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8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0" xfId="0" applyNumberFormat="1" applyFill="1">
      <alignment vertical="center"/>
    </xf>
    <xf numFmtId="17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9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180" fontId="9" fillId="0" borderId="1" xfId="0" applyNumberFormat="1" applyFont="1" applyBorder="1" applyAlignment="1">
      <alignment horizontal="center" vertical="center"/>
    </xf>
    <xf numFmtId="180" fontId="9" fillId="3" borderId="1" xfId="0" applyNumberFormat="1" applyFont="1" applyFill="1" applyBorder="1" applyAlignment="1">
      <alignment horizontal="center" vertical="center"/>
    </xf>
    <xf numFmtId="180" fontId="0" fillId="0" borderId="1" xfId="0" applyNumberFormat="1" applyFont="1" applyBorder="1" applyAlignment="1">
      <alignment horizontal="center" vertical="center"/>
    </xf>
    <xf numFmtId="180" fontId="0" fillId="0" borderId="1" xfId="0" applyNumberFormat="1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0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0" fontId="10" fillId="2" borderId="1" xfId="0" applyNumberFormat="1" applyFont="1" applyFill="1" applyBorder="1" applyAlignment="1"/>
    <xf numFmtId="180" fontId="10" fillId="2" borderId="1" xfId="0" applyNumberFormat="1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1" fontId="0" fillId="0" borderId="0" xfId="0" applyNumberFormat="1" applyAlignment="1"/>
    <xf numFmtId="181" fontId="10" fillId="2" borderId="1" xfId="0" applyNumberFormat="1" applyFont="1" applyFill="1" applyBorder="1">
      <alignment vertical="center"/>
    </xf>
    <xf numFmtId="181" fontId="10" fillId="2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81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0" fontId="10" fillId="0" borderId="1" xfId="0" applyNumberFormat="1" applyFont="1" applyBorder="1" applyAlignment="1"/>
    <xf numFmtId="181" fontId="10" fillId="4" borderId="1" xfId="0" applyNumberFormat="1" applyFont="1" applyFill="1" applyBorder="1" applyAlignment="1"/>
    <xf numFmtId="180" fontId="0" fillId="0" borderId="0" xfId="0" applyNumberFormat="1">
      <alignment vertical="center"/>
    </xf>
    <xf numFmtId="180" fontId="0" fillId="0" borderId="0" xfId="0" applyNumberFormat="1" applyAlignment="1"/>
    <xf numFmtId="0" fontId="0" fillId="0" borderId="0" xfId="0" applyFont="1" applyAlignment="1"/>
    <xf numFmtId="180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0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80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1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2" fontId="0" fillId="3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2" fontId="0" fillId="5" borderId="1" xfId="0" applyNumberFormat="1" applyFill="1" applyBorder="1">
      <alignment vertical="center"/>
    </xf>
    <xf numFmtId="183" fontId="0" fillId="2" borderId="1" xfId="0" applyNumberFormat="1" applyFill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1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2" fontId="1" fillId="3" borderId="5" xfId="0" applyNumberFormat="1" applyFont="1" applyFill="1" applyBorder="1" applyAlignment="1">
      <alignment horizontal="center" vertical="center"/>
    </xf>
    <xf numFmtId="182" fontId="1" fillId="0" borderId="6" xfId="0" applyNumberFormat="1" applyFont="1" applyBorder="1" applyAlignment="1">
      <alignment horizontal="center" vertical="center"/>
    </xf>
    <xf numFmtId="182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2" fontId="6" fillId="3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2" fontId="6" fillId="5" borderId="1" xfId="0" applyNumberFormat="1" applyFont="1" applyFill="1" applyBorder="1" applyAlignment="1">
      <alignment horizontal="center" vertical="center" wrapText="1"/>
    </xf>
    <xf numFmtId="182" fontId="11" fillId="3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2" fontId="11" fillId="5" borderId="1" xfId="0" applyNumberFormat="1" applyFont="1" applyFill="1" applyBorder="1">
      <alignment vertical="center"/>
    </xf>
    <xf numFmtId="183" fontId="6" fillId="2" borderId="1" xfId="0" applyNumberFormat="1" applyFont="1" applyFill="1" applyBorder="1" applyAlignment="1">
      <alignment horizontal="center" vertical="center" wrapText="1"/>
    </xf>
    <xf numFmtId="183" fontId="6" fillId="0" borderId="1" xfId="0" applyNumberFormat="1" applyFont="1" applyBorder="1" applyAlignment="1">
      <alignment horizontal="center" vertical="center" wrapText="1"/>
    </xf>
    <xf numFmtId="184" fontId="0" fillId="0" borderId="1" xfId="0" applyNumberFormat="1" applyBorder="1" applyAlignment="1">
      <alignment horizontal="center" vertical="center" wrapText="1"/>
    </xf>
    <xf numFmtId="183" fontId="11" fillId="2" borderId="1" xfId="0" applyNumberFormat="1" applyFont="1" applyFill="1" applyBorder="1">
      <alignment vertical="center"/>
    </xf>
    <xf numFmtId="183" fontId="11" fillId="0" borderId="1" xfId="0" applyNumberFormat="1" applyFont="1" applyBorder="1">
      <alignment vertical="center"/>
    </xf>
    <xf numFmtId="182" fontId="1" fillId="0" borderId="7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1" fontId="0" fillId="2" borderId="1" xfId="0" applyNumberForma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4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tabSelected="1" zoomScale="85" zoomScaleNormal="85" workbookViewId="0">
      <pane xSplit="21" ySplit="2" topLeftCell="V3" activePane="bottomRight" state="frozenSplit"/>
      <selection/>
      <selection pane="topRight"/>
      <selection pane="bottomLeft"/>
      <selection pane="bottomRight" activeCell="G10" sqref="G10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11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7">
        <f t="shared" si="2"/>
        <v>0</v>
      </c>
      <c r="W5" s="138">
        <f t="shared" si="6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7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8"/>
        <v>0</v>
      </c>
      <c r="AF5" s="138">
        <f t="shared" si="9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0"/>
        <v>0</v>
      </c>
      <c r="AM5" s="138">
        <f t="shared" si="11"/>
        <v>0</v>
      </c>
      <c r="AN5" s="138">
        <f t="shared" si="12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3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 t="s">
        <v>70</v>
      </c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0.9</v>
      </c>
      <c r="D8" s="110">
        <f t="shared" si="0"/>
        <v>0.42</v>
      </c>
      <c r="E8" s="32">
        <v>0.9</v>
      </c>
      <c r="G8" s="32">
        <v>22</v>
      </c>
      <c r="H8" s="32">
        <v>0.2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 t="str">
        <f t="shared" si="5"/>
        <v>A</v>
      </c>
      <c r="T8" s="113">
        <f t="shared" si="23"/>
        <v>0</v>
      </c>
      <c r="V8" s="137">
        <f t="shared" si="2"/>
        <v>0.2</v>
      </c>
      <c r="W8" s="138">
        <f t="shared" si="6"/>
        <v>0.42</v>
      </c>
      <c r="X8" s="138">
        <f t="shared" si="3"/>
        <v>0.9</v>
      </c>
      <c r="Y8" s="138">
        <f t="shared" si="3"/>
        <v>0</v>
      </c>
      <c r="Z8" s="138">
        <f>Y8+LOOKUP(V8,Sheet2!A$3:A$24,Sheet2!J$3:J$24)</f>
        <v>0.1975</v>
      </c>
      <c r="AA8" s="138">
        <f t="shared" si="7"/>
        <v>0.42</v>
      </c>
      <c r="AB8" s="138">
        <f t="shared" si="4"/>
        <v>0.9</v>
      </c>
      <c r="AC8" s="138">
        <f t="shared" si="4"/>
        <v>0</v>
      </c>
      <c r="AD8" s="138">
        <f>AC8+LOOKUP(V8,Sheet2!A$3:A$24,Sheet2!J$3:J$24)</f>
        <v>0.1975</v>
      </c>
      <c r="AE8" s="138">
        <f t="shared" si="8"/>
        <v>0.7025</v>
      </c>
      <c r="AF8" s="138">
        <f t="shared" si="9"/>
        <v>0.7025</v>
      </c>
      <c r="AG8" s="137">
        <f>LOOKUP(V8,Sheet2!A$3:A$24,Sheet2!K$3:K$24)</f>
        <v>0.5</v>
      </c>
      <c r="AH8" s="143">
        <f>IF(LOOKUP(V8,Sheet2!A$3:A$24,Sheet2!B$3:B$24)=0,LOOKUP(V8,Sheet2!A$3:A$24,Sheet2!N$3:N$24),IF(OR(AE8&gt;3.5,AF8&gt;3.5),LOOKUP(V8,Sheet2!A$3:A$24,Sheet2!M$3:M$24),LOOKUP(V8,Sheet2!A$3:A$24,Sheet2!L$3:L$24)))</f>
        <v>0.2025</v>
      </c>
      <c r="AI8" s="137">
        <f>LOOKUP(R8,Sheet3!A$2:A$7,Sheet3!D$2:D$7)</f>
        <v>0</v>
      </c>
      <c r="AJ8" s="137">
        <f t="shared" si="24"/>
        <v>0.48</v>
      </c>
      <c r="AK8" s="137">
        <f t="shared" si="25"/>
        <v>0.48</v>
      </c>
      <c r="AL8" s="138">
        <f t="shared" si="10"/>
        <v>0.6225</v>
      </c>
      <c r="AM8" s="138">
        <f t="shared" si="11"/>
        <v>0.6225</v>
      </c>
      <c r="AN8" s="138">
        <f t="shared" si="12"/>
        <v>0.6225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1.06</v>
      </c>
      <c r="AP8" s="115"/>
      <c r="AQ8" s="152">
        <f t="shared" si="13"/>
        <v>14.5167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6.1717919811345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7.65375763507575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0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70.51</v>
      </c>
      <c r="BC8" s="159">
        <f t="shared" si="14"/>
        <v>76.34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14.5167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14.5167</v>
      </c>
      <c r="BS8" s="52">
        <f t="shared" si="19"/>
        <v>0</v>
      </c>
      <c r="BT8" s="52">
        <f>IF(OR(LOOKUP(V8,Sheet2!A$3:A$25,Sheet2!B$3:B$25)=1,G8=0),0,AW8-AO8*0.2*G8)</f>
        <v>1.5077919811345</v>
      </c>
      <c r="BU8" s="52">
        <f t="shared" si="20"/>
        <v>1.6325</v>
      </c>
      <c r="BV8" s="52">
        <f t="shared" si="21"/>
        <v>2.735</v>
      </c>
      <c r="BW8" s="32">
        <f t="shared" si="22"/>
        <v>0</v>
      </c>
    </row>
    <row r="9" spans="1:75">
      <c r="A9" s="110"/>
      <c r="B9" s="32">
        <v>0.9</v>
      </c>
      <c r="D9" s="110">
        <f t="shared" si="0"/>
        <v>0.42</v>
      </c>
      <c r="E9" s="32">
        <v>0.9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0.48</v>
      </c>
      <c r="AK9" s="137">
        <f t="shared" si="25"/>
        <v>0.48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/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7">
        <f t="shared" si="2"/>
        <v>0</v>
      </c>
      <c r="W10" s="138">
        <f t="shared" si="6"/>
        <v>0</v>
      </c>
      <c r="X10" s="138">
        <f t="shared" si="3"/>
        <v>0</v>
      </c>
      <c r="Y10" s="138">
        <f t="shared" si="3"/>
        <v>0</v>
      </c>
      <c r="Z10" s="138">
        <f>Y10+LOOKUP(V10,Sheet2!A$3:A$24,Sheet2!J$3:J$24)</f>
        <v>0</v>
      </c>
      <c r="AA10" s="138">
        <f t="shared" si="7"/>
        <v>0</v>
      </c>
      <c r="AB10" s="138">
        <f t="shared" si="4"/>
        <v>0</v>
      </c>
      <c r="AC10" s="138">
        <f t="shared" si="4"/>
        <v>0</v>
      </c>
      <c r="AD10" s="138">
        <f>AC10+LOOKUP(V10,Sheet2!A$3:A$24,Sheet2!J$3:J$24)</f>
        <v>0</v>
      </c>
      <c r="AE10" s="138">
        <f t="shared" si="8"/>
        <v>0</v>
      </c>
      <c r="AF10" s="138">
        <f t="shared" si="9"/>
        <v>0</v>
      </c>
      <c r="AG10" s="137">
        <f>LOOKUP(V10,Sheet2!A$3:A$24,Sheet2!K$3:K$24)</f>
        <v>0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7">
        <f>LOOKUP(R10,Sheet3!A$2:A$7,Sheet3!D$2:D$7)</f>
        <v>0</v>
      </c>
      <c r="AJ10" s="137">
        <f t="shared" si="24"/>
        <v>0</v>
      </c>
      <c r="AK10" s="137">
        <f t="shared" si="25"/>
        <v>0</v>
      </c>
      <c r="AL10" s="138">
        <f t="shared" si="10"/>
        <v>0</v>
      </c>
      <c r="AM10" s="138">
        <f t="shared" si="11"/>
        <v>0</v>
      </c>
      <c r="AN10" s="138">
        <f t="shared" si="12"/>
        <v>0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2">
        <f t="shared" si="13"/>
        <v>0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0</v>
      </c>
      <c r="BC10" s="159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/>
      <c r="D11" s="110">
        <f t="shared" si="0"/>
        <v>0</v>
      </c>
      <c r="E11" s="32"/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>
        <f t="shared" si="5"/>
        <v>0</v>
      </c>
      <c r="T11" s="113">
        <f t="shared" si="23"/>
        <v>0</v>
      </c>
      <c r="V11" s="137">
        <f t="shared" si="2"/>
        <v>0</v>
      </c>
      <c r="W11" s="138">
        <f t="shared" si="6"/>
        <v>0</v>
      </c>
      <c r="X11" s="138">
        <f t="shared" si="3"/>
        <v>0</v>
      </c>
      <c r="Y11" s="138">
        <f t="shared" si="3"/>
        <v>0</v>
      </c>
      <c r="Z11" s="138">
        <f>Y11+LOOKUP(V11,Sheet2!A$3:A$24,Sheet2!J$3:J$24)</f>
        <v>0</v>
      </c>
      <c r="AA11" s="138">
        <f t="shared" si="7"/>
        <v>0</v>
      </c>
      <c r="AB11" s="138">
        <f t="shared" si="4"/>
        <v>0</v>
      </c>
      <c r="AC11" s="138">
        <f t="shared" si="4"/>
        <v>0</v>
      </c>
      <c r="AD11" s="138">
        <f>AC11+LOOKUP(V11,Sheet2!A$3:A$24,Sheet2!J$3:J$24)</f>
        <v>0</v>
      </c>
      <c r="AE11" s="138">
        <f t="shared" si="8"/>
        <v>0</v>
      </c>
      <c r="AF11" s="138">
        <f t="shared" si="9"/>
        <v>0</v>
      </c>
      <c r="AG11" s="137">
        <f>LOOKUP(V11,Sheet2!A$3:A$24,Sheet2!K$3:K$24)</f>
        <v>0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</v>
      </c>
      <c r="AI11" s="137">
        <f>LOOKUP(R11,Sheet3!A$2:A$7,Sheet3!D$2:D$7)</f>
        <v>0</v>
      </c>
      <c r="AJ11" s="137">
        <f t="shared" si="24"/>
        <v>0</v>
      </c>
      <c r="AK11" s="137">
        <f t="shared" si="25"/>
        <v>0</v>
      </c>
      <c r="AL11" s="138">
        <f t="shared" si="10"/>
        <v>0</v>
      </c>
      <c r="AM11" s="138">
        <f t="shared" si="11"/>
        <v>0</v>
      </c>
      <c r="AN11" s="138">
        <f t="shared" si="12"/>
        <v>0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0</v>
      </c>
      <c r="AP11" s="115"/>
      <c r="AQ11" s="152">
        <f t="shared" si="13"/>
        <v>0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0</v>
      </c>
      <c r="AV11" s="154">
        <f>IF(AND(AE11&gt;3.5,AF11&gt;3.5),LOOKUP(Sheet1!V11,Sheet2!A$3:A$24,Sheet2!W$3:W$24),LOOKUP(V11,Sheet2!A$3:A$24,Sheet2!V$3:V$24))*G11</f>
        <v>0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0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0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0</v>
      </c>
      <c r="BC11" s="159">
        <f t="shared" si="14"/>
        <v>0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0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0</v>
      </c>
      <c r="BS11" s="52">
        <f t="shared" si="19"/>
        <v>0</v>
      </c>
      <c r="BT11" s="52">
        <f>IF(OR(LOOKUP(V11,Sheet2!A$3:A$25,Sheet2!B$3:B$25)=1,G11=0),0,AW11-AO11*0.2*G11)</f>
        <v>0</v>
      </c>
      <c r="BU11" s="52">
        <f t="shared" si="20"/>
        <v>0</v>
      </c>
      <c r="BV11" s="52">
        <f t="shared" si="21"/>
        <v>0</v>
      </c>
      <c r="BW11" s="32">
        <f t="shared" si="22"/>
        <v>0</v>
      </c>
    </row>
    <row r="12" spans="1:75">
      <c r="A12" s="110"/>
      <c r="D12" s="110">
        <f t="shared" ref="D10:D52" si="27">IF(AND(B12=0,E12=0),0,IF(B12&gt;E12,E12-C12-AJ12,IF(AJ12&gt;(E12-B12),E12-AJ12-C12,B12-C12)))</f>
        <v>0</v>
      </c>
      <c r="E12" s="32"/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>
        <f t="shared" si="5"/>
        <v>0</v>
      </c>
      <c r="T12" s="113">
        <f t="shared" si="23"/>
        <v>0</v>
      </c>
      <c r="V12" s="137">
        <f t="shared" si="2"/>
        <v>0</v>
      </c>
      <c r="W12" s="138">
        <f t="shared" si="6"/>
        <v>0</v>
      </c>
      <c r="X12" s="138">
        <f t="shared" si="3"/>
        <v>0</v>
      </c>
      <c r="Y12" s="138">
        <f t="shared" si="3"/>
        <v>0</v>
      </c>
      <c r="Z12" s="138">
        <f>Y12+LOOKUP(V12,Sheet2!A$3:A$24,Sheet2!J$3:J$24)</f>
        <v>0</v>
      </c>
      <c r="AA12" s="138">
        <f t="shared" si="7"/>
        <v>0</v>
      </c>
      <c r="AB12" s="138">
        <f t="shared" si="4"/>
        <v>0</v>
      </c>
      <c r="AC12" s="138">
        <f t="shared" si="4"/>
        <v>0</v>
      </c>
      <c r="AD12" s="138">
        <f>AC12+LOOKUP(V12,Sheet2!A$3:A$24,Sheet2!J$3:J$24)</f>
        <v>0</v>
      </c>
      <c r="AE12" s="138">
        <f t="shared" si="8"/>
        <v>0</v>
      </c>
      <c r="AF12" s="138">
        <f t="shared" si="9"/>
        <v>0</v>
      </c>
      <c r="AG12" s="137">
        <f>LOOKUP(V12,Sheet2!A$3:A$24,Sheet2!K$3:K$24)</f>
        <v>0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37">
        <f>LOOKUP(R12,Sheet3!A$2:A$7,Sheet3!D$2:D$7)</f>
        <v>0</v>
      </c>
      <c r="AJ12" s="137">
        <f t="shared" si="24"/>
        <v>0</v>
      </c>
      <c r="AK12" s="137">
        <f t="shared" si="25"/>
        <v>0</v>
      </c>
      <c r="AL12" s="138">
        <f t="shared" si="10"/>
        <v>0</v>
      </c>
      <c r="AM12" s="138">
        <f t="shared" si="11"/>
        <v>0</v>
      </c>
      <c r="AN12" s="138">
        <f t="shared" si="12"/>
        <v>0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15"/>
      <c r="AQ12" s="152">
        <f t="shared" si="13"/>
        <v>0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0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0</v>
      </c>
      <c r="AV12" s="154">
        <f>IF(AND(AE12&gt;3.5,AF12&gt;3.5),LOOKUP(Sheet1!V12,Sheet2!A$3:A$24,Sheet2!W$3:W$24),LOOKUP(V12,Sheet2!A$3:A$24,Sheet2!V$3:V$24))*G12</f>
        <v>0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0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0</v>
      </c>
      <c r="BC12" s="159">
        <f t="shared" si="14"/>
        <v>0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0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0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0</v>
      </c>
      <c r="BV12" s="52">
        <f t="shared" si="21"/>
        <v>0</v>
      </c>
      <c r="BW12" s="32">
        <f t="shared" si="22"/>
        <v>0</v>
      </c>
    </row>
    <row r="13" spans="1:75">
      <c r="A13" s="110"/>
      <c r="D13" s="110">
        <f t="shared" si="27"/>
        <v>0</v>
      </c>
      <c r="E13" s="32"/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>
        <f t="shared" si="5"/>
        <v>0</v>
      </c>
      <c r="T13" s="113">
        <f t="shared" si="23"/>
        <v>0</v>
      </c>
      <c r="V13" s="137">
        <f t="shared" si="2"/>
        <v>0</v>
      </c>
      <c r="W13" s="138">
        <f t="shared" si="6"/>
        <v>0</v>
      </c>
      <c r="X13" s="138">
        <f t="shared" si="3"/>
        <v>0</v>
      </c>
      <c r="Y13" s="138">
        <f t="shared" si="3"/>
        <v>0</v>
      </c>
      <c r="Z13" s="138">
        <f>Y13+LOOKUP(V13,Sheet2!A$3:A$24,Sheet2!J$3:J$24)</f>
        <v>0</v>
      </c>
      <c r="AA13" s="138">
        <f t="shared" si="7"/>
        <v>0</v>
      </c>
      <c r="AB13" s="138">
        <f t="shared" si="4"/>
        <v>0</v>
      </c>
      <c r="AC13" s="138">
        <f t="shared" si="4"/>
        <v>0</v>
      </c>
      <c r="AD13" s="138">
        <f>AC13+LOOKUP(V13,Sheet2!A$3:A$24,Sheet2!J$3:J$24)</f>
        <v>0</v>
      </c>
      <c r="AE13" s="138">
        <f t="shared" si="8"/>
        <v>0</v>
      </c>
      <c r="AF13" s="138">
        <f t="shared" si="9"/>
        <v>0</v>
      </c>
      <c r="AG13" s="137">
        <f>LOOKUP(V13,Sheet2!A$3:A$24,Sheet2!K$3:K$24)</f>
        <v>0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37">
        <f>LOOKUP(R13,Sheet3!A$2:A$7,Sheet3!D$2:D$7)</f>
        <v>0</v>
      </c>
      <c r="AJ13" s="137">
        <f t="shared" si="24"/>
        <v>0</v>
      </c>
      <c r="AK13" s="137">
        <f t="shared" si="25"/>
        <v>0</v>
      </c>
      <c r="AL13" s="138">
        <f t="shared" si="10"/>
        <v>0</v>
      </c>
      <c r="AM13" s="138">
        <f t="shared" si="11"/>
        <v>0</v>
      </c>
      <c r="AN13" s="138">
        <f t="shared" si="12"/>
        <v>0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15"/>
      <c r="AQ13" s="152">
        <f t="shared" si="13"/>
        <v>0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0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0</v>
      </c>
      <c r="AV13" s="154">
        <f>IF(AND(AE13&gt;3.5,AF13&gt;3.5),LOOKUP(Sheet1!V13,Sheet2!A$3:A$24,Sheet2!W$3:W$24),LOOKUP(V13,Sheet2!A$3:A$24,Sheet2!V$3:V$24))*G13</f>
        <v>0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0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8">
        <f>IF(S13="A",LOOKUP(S13,Sheet3!F$2:F$9,Sheet3!H$2:H$9)*(AN13+AJ13+0.5)*G13*IF(L13=1,2,IF(L13=2,1,0)),0)</f>
        <v>0</v>
      </c>
      <c r="BC13" s="159">
        <f t="shared" si="14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0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0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0</v>
      </c>
      <c r="BV13" s="52">
        <f t="shared" si="21"/>
        <v>0</v>
      </c>
      <c r="BW13" s="32">
        <f t="shared" si="22"/>
        <v>0</v>
      </c>
    </row>
    <row r="14" spans="1:75">
      <c r="A14" s="110" t="s">
        <v>71</v>
      </c>
      <c r="B14" s="32">
        <v>10.37</v>
      </c>
      <c r="D14" s="110">
        <f t="shared" si="27"/>
        <v>9.89</v>
      </c>
      <c r="E14" s="32">
        <v>10.37</v>
      </c>
      <c r="F14" s="110">
        <v>9.02</v>
      </c>
      <c r="G14" s="32">
        <v>36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1</v>
      </c>
      <c r="O14" s="32">
        <v>0</v>
      </c>
      <c r="P14" s="32">
        <f t="shared" si="26"/>
        <v>0</v>
      </c>
      <c r="R14" s="111" t="str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B</v>
      </c>
      <c r="S14" s="112" t="str">
        <f t="shared" si="5"/>
        <v>A</v>
      </c>
      <c r="T14" s="113">
        <f t="shared" si="23"/>
        <v>0</v>
      </c>
      <c r="V14" s="137">
        <f t="shared" si="2"/>
        <v>0.3</v>
      </c>
      <c r="W14" s="138">
        <f t="shared" si="6"/>
        <v>9.89</v>
      </c>
      <c r="X14" s="138">
        <f t="shared" si="3"/>
        <v>10.37</v>
      </c>
      <c r="Y14" s="138">
        <f t="shared" si="3"/>
        <v>9.02</v>
      </c>
      <c r="Z14" s="138">
        <f>Y14+LOOKUP(V14,Sheet2!A$3:A$24,Sheet2!J$3:J$24)</f>
        <v>9.36</v>
      </c>
      <c r="AA14" s="138">
        <f t="shared" si="7"/>
        <v>9.84</v>
      </c>
      <c r="AB14" s="138">
        <f t="shared" si="4"/>
        <v>10.32</v>
      </c>
      <c r="AC14" s="138">
        <f t="shared" si="4"/>
        <v>8.657</v>
      </c>
      <c r="AD14" s="138">
        <f>AC14+LOOKUP(V14,Sheet2!A$3:A$24,Sheet2!J$3:J$24)</f>
        <v>8.997</v>
      </c>
      <c r="AE14" s="138">
        <f t="shared" si="8"/>
        <v>1.01</v>
      </c>
      <c r="AF14" s="138">
        <f t="shared" si="9"/>
        <v>1.323</v>
      </c>
      <c r="AG14" s="137">
        <f>LOOKUP(V14,Sheet2!A$3:A$24,Sheet2!K$3:K$24)</f>
        <v>0.5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0.31</v>
      </c>
      <c r="AI14" s="137">
        <f>LOOKUP(R14,Sheet3!A$2:A$7,Sheet3!D$2:D$7)</f>
        <v>0.35</v>
      </c>
      <c r="AJ14" s="137">
        <f t="shared" si="24"/>
        <v>0.48</v>
      </c>
      <c r="AK14" s="137">
        <f t="shared" si="25"/>
        <v>0.48</v>
      </c>
      <c r="AL14" s="138">
        <f t="shared" si="10"/>
        <v>1.53</v>
      </c>
      <c r="AM14" s="138">
        <f t="shared" si="11"/>
        <v>1.843</v>
      </c>
      <c r="AN14" s="138">
        <f t="shared" si="12"/>
        <v>1.6865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1.24</v>
      </c>
      <c r="AP14" s="115"/>
      <c r="AQ14" s="152">
        <f t="shared" si="13"/>
        <v>75.28536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15.624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3.4884</v>
      </c>
      <c r="AV14" s="154">
        <f>IF(AND(AE14&gt;3.5,AF14&gt;3.5),LOOKUP(Sheet1!V14,Sheet2!A$3:A$24,Sheet2!W$3:W$24),LOOKUP(V14,Sheet2!A$3:A$24,Sheet2!V$3:V$24))*G14</f>
        <v>4.39358280668802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39.3712033807067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8.32535999999999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8">
        <f>IF(S14="A",LOOKUP(S14,Sheet3!F$2:F$9,Sheet3!H$2:H$9)*(AN14+AJ14+0.5)*G14*IF(L14=1,2,IF(L14=2,1,0)),0)</f>
        <v>191.988</v>
      </c>
      <c r="BC14" s="159">
        <f t="shared" si="14"/>
        <v>175.992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75.28536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75.28536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2.943</v>
      </c>
      <c r="BV14" s="52">
        <f t="shared" si="21"/>
        <v>5.266</v>
      </c>
      <c r="BW14" s="32">
        <f t="shared" si="22"/>
        <v>36</v>
      </c>
    </row>
    <row r="15" spans="1:75">
      <c r="A15" s="110" t="s">
        <v>72</v>
      </c>
      <c r="B15" s="32">
        <v>10.32</v>
      </c>
      <c r="D15" s="110">
        <f t="shared" si="27"/>
        <v>9.84</v>
      </c>
      <c r="E15" s="32">
        <v>10.32</v>
      </c>
      <c r="F15" s="110">
        <v>8.657</v>
      </c>
      <c r="G15" s="32">
        <v>16</v>
      </c>
      <c r="H15" s="32">
        <v>0.3</v>
      </c>
      <c r="I15" s="32">
        <v>0.48</v>
      </c>
      <c r="J15" s="32">
        <v>0.48</v>
      </c>
      <c r="L15" s="32">
        <v>1</v>
      </c>
      <c r="M15" s="32">
        <v>0</v>
      </c>
      <c r="N15" s="32">
        <v>1</v>
      </c>
      <c r="O15" s="32">
        <v>0</v>
      </c>
      <c r="P15" s="32">
        <f t="shared" si="26"/>
        <v>0</v>
      </c>
      <c r="R15" s="111" t="str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B</v>
      </c>
      <c r="S15" s="112" t="str">
        <f t="shared" si="5"/>
        <v>A</v>
      </c>
      <c r="T15" s="113">
        <f t="shared" si="23"/>
        <v>0</v>
      </c>
      <c r="V15" s="137">
        <f t="shared" si="2"/>
        <v>0.3</v>
      </c>
      <c r="W15" s="138">
        <f t="shared" si="6"/>
        <v>9.84</v>
      </c>
      <c r="X15" s="138">
        <f t="shared" si="3"/>
        <v>10.32</v>
      </c>
      <c r="Y15" s="138">
        <f t="shared" si="3"/>
        <v>8.657</v>
      </c>
      <c r="Z15" s="138">
        <f>Y15+LOOKUP(V15,Sheet2!A$3:A$24,Sheet2!J$3:J$24)</f>
        <v>8.997</v>
      </c>
      <c r="AA15" s="138">
        <f t="shared" si="7"/>
        <v>9.416</v>
      </c>
      <c r="AB15" s="138">
        <f t="shared" si="4"/>
        <v>9.896</v>
      </c>
      <c r="AC15" s="138">
        <f t="shared" si="4"/>
        <v>8.608</v>
      </c>
      <c r="AD15" s="138">
        <f>AC15+LOOKUP(V15,Sheet2!A$3:A$24,Sheet2!J$3:J$24)</f>
        <v>8.948</v>
      </c>
      <c r="AE15" s="138">
        <f t="shared" si="8"/>
        <v>1.323</v>
      </c>
      <c r="AF15" s="138">
        <f t="shared" si="9"/>
        <v>0.948</v>
      </c>
      <c r="AG15" s="137">
        <f>LOOKUP(V15,Sheet2!A$3:A$24,Sheet2!K$3:K$24)</f>
        <v>0.5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0.31</v>
      </c>
      <c r="AI15" s="137">
        <f>LOOKUP(R15,Sheet3!A$2:A$7,Sheet3!D$2:D$7)</f>
        <v>0.35</v>
      </c>
      <c r="AJ15" s="137">
        <f t="shared" si="24"/>
        <v>0.48</v>
      </c>
      <c r="AK15" s="137">
        <f t="shared" si="25"/>
        <v>0.48</v>
      </c>
      <c r="AL15" s="138">
        <f t="shared" si="10"/>
        <v>1.843</v>
      </c>
      <c r="AM15" s="138">
        <f t="shared" si="11"/>
        <v>1.468</v>
      </c>
      <c r="AN15" s="138">
        <f t="shared" si="12"/>
        <v>1.6555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1.24</v>
      </c>
      <c r="AP15" s="115"/>
      <c r="AQ15" s="152">
        <f t="shared" si="13"/>
        <v>32.84512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6.944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1.5504</v>
      </c>
      <c r="AV15" s="154">
        <f>IF(AND(AE15&gt;3.5,AF15&gt;3.5),LOOKUP(Sheet1!V15,Sheet2!A$3:A$24,Sheet2!W$3:W$24),LOOKUP(V15,Sheet2!A$3:A$24,Sheet2!V$3:V$24))*G15</f>
        <v>1.95270346963912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17.4983126136474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3.08512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84.336</v>
      </c>
      <c r="BC15" s="159">
        <f t="shared" si="14"/>
        <v>77.5573333333333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32.84512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32.84512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2.943</v>
      </c>
      <c r="BV15" s="52">
        <f t="shared" si="21"/>
        <v>5.266</v>
      </c>
      <c r="BW15" s="32">
        <f t="shared" si="22"/>
        <v>16</v>
      </c>
    </row>
    <row r="16" spans="1:75">
      <c r="A16" s="110" t="s">
        <v>73</v>
      </c>
      <c r="B16" s="32">
        <v>9.896</v>
      </c>
      <c r="D16" s="110">
        <f t="shared" si="27"/>
        <v>9.416</v>
      </c>
      <c r="E16" s="32">
        <v>9.896</v>
      </c>
      <c r="F16" s="110">
        <v>8.608</v>
      </c>
      <c r="G16" s="32">
        <v>26</v>
      </c>
      <c r="H16" s="32">
        <v>0.3</v>
      </c>
      <c r="I16" s="32">
        <v>0.48</v>
      </c>
      <c r="J16" s="32">
        <v>0.48</v>
      </c>
      <c r="L16" s="32">
        <v>1</v>
      </c>
      <c r="M16" s="32">
        <v>0</v>
      </c>
      <c r="N16" s="32">
        <v>1</v>
      </c>
      <c r="O16" s="32">
        <v>0</v>
      </c>
      <c r="P16" s="32">
        <f t="shared" si="26"/>
        <v>0</v>
      </c>
      <c r="R16" s="111" t="str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B</v>
      </c>
      <c r="S16" s="112" t="str">
        <f t="shared" si="5"/>
        <v>A</v>
      </c>
      <c r="T16" s="113">
        <f t="shared" si="23"/>
        <v>0</v>
      </c>
      <c r="V16" s="137">
        <f t="shared" si="2"/>
        <v>0.3</v>
      </c>
      <c r="W16" s="138">
        <f t="shared" si="6"/>
        <v>9.416</v>
      </c>
      <c r="X16" s="138">
        <f t="shared" si="3"/>
        <v>9.896</v>
      </c>
      <c r="Y16" s="138">
        <f t="shared" si="3"/>
        <v>8.608</v>
      </c>
      <c r="Z16" s="138">
        <f>Y16+LOOKUP(V16,Sheet2!A$3:A$24,Sheet2!J$3:J$24)</f>
        <v>8.948</v>
      </c>
      <c r="AA16" s="138">
        <f t="shared" si="7"/>
        <v>9.281</v>
      </c>
      <c r="AB16" s="138">
        <f t="shared" si="4"/>
        <v>9.761</v>
      </c>
      <c r="AC16" s="138">
        <f t="shared" si="4"/>
        <v>8.346</v>
      </c>
      <c r="AD16" s="138">
        <f>AC16+LOOKUP(V16,Sheet2!A$3:A$24,Sheet2!J$3:J$24)</f>
        <v>8.686</v>
      </c>
      <c r="AE16" s="138">
        <f t="shared" si="8"/>
        <v>0.948</v>
      </c>
      <c r="AF16" s="138">
        <f t="shared" si="9"/>
        <v>1.075</v>
      </c>
      <c r="AG16" s="137">
        <f>LOOKUP(V16,Sheet2!A$3:A$24,Sheet2!K$3:K$24)</f>
        <v>0.5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0.31</v>
      </c>
      <c r="AI16" s="137">
        <f>LOOKUP(R16,Sheet3!A$2:A$7,Sheet3!D$2:D$7)</f>
        <v>0.35</v>
      </c>
      <c r="AJ16" s="137">
        <f t="shared" si="24"/>
        <v>0.48</v>
      </c>
      <c r="AK16" s="137">
        <f t="shared" si="25"/>
        <v>0.48</v>
      </c>
      <c r="AL16" s="138">
        <f t="shared" si="10"/>
        <v>1.468</v>
      </c>
      <c r="AM16" s="138">
        <f t="shared" si="11"/>
        <v>1.595</v>
      </c>
      <c r="AN16" s="138">
        <f t="shared" si="12"/>
        <v>1.5315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1.24</v>
      </c>
      <c r="AP16" s="115"/>
      <c r="AQ16" s="152">
        <f t="shared" si="13"/>
        <v>49.37556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11.284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2.5194</v>
      </c>
      <c r="AV16" s="154">
        <f>IF(AND(AE16&gt;3.5,AF16&gt;3.5),LOOKUP(Sheet1!V16,Sheet2!A$3:A$24,Sheet2!W$3:W$24),LOOKUP(V16,Sheet2!A$3:A$24,Sheet2!V$3:V$24))*G16</f>
        <v>3.17314313816357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28.434757997177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1.01555999999998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130.598</v>
      </c>
      <c r="BC16" s="159">
        <f t="shared" si="14"/>
        <v>121.732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49.37556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49.37556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2.695</v>
      </c>
      <c r="BV16" s="52">
        <f t="shared" si="21"/>
        <v>4.77</v>
      </c>
      <c r="BW16" s="32">
        <f t="shared" si="22"/>
        <v>26</v>
      </c>
    </row>
    <row r="17" spans="1:75">
      <c r="A17" s="110" t="s">
        <v>74</v>
      </c>
      <c r="B17" s="32">
        <v>9.761</v>
      </c>
      <c r="D17" s="110">
        <f t="shared" si="27"/>
        <v>9.281</v>
      </c>
      <c r="E17" s="32">
        <v>9.761</v>
      </c>
      <c r="F17" s="110">
        <v>8.346</v>
      </c>
      <c r="G17" s="32">
        <v>22</v>
      </c>
      <c r="H17" s="32">
        <v>0.3</v>
      </c>
      <c r="I17" s="32">
        <v>0.48</v>
      </c>
      <c r="J17" s="32">
        <v>0.48</v>
      </c>
      <c r="L17" s="32">
        <v>1</v>
      </c>
      <c r="M17" s="32">
        <v>0</v>
      </c>
      <c r="N17" s="32">
        <v>1</v>
      </c>
      <c r="O17" s="32">
        <v>0</v>
      </c>
      <c r="P17" s="32">
        <f t="shared" si="26"/>
        <v>0</v>
      </c>
      <c r="R17" s="111" t="str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B</v>
      </c>
      <c r="S17" s="112" t="str">
        <f t="shared" si="5"/>
        <v>A</v>
      </c>
      <c r="T17" s="113">
        <f t="shared" si="23"/>
        <v>0</v>
      </c>
      <c r="V17" s="137">
        <f t="shared" si="2"/>
        <v>0.3</v>
      </c>
      <c r="W17" s="138">
        <f t="shared" si="6"/>
        <v>9.281</v>
      </c>
      <c r="X17" s="138">
        <f t="shared" si="3"/>
        <v>9.761</v>
      </c>
      <c r="Y17" s="138">
        <f t="shared" si="3"/>
        <v>8.346</v>
      </c>
      <c r="Z17" s="138">
        <f>Y17+LOOKUP(V17,Sheet2!A$3:A$24,Sheet2!J$3:J$24)</f>
        <v>8.686</v>
      </c>
      <c r="AA17" s="138">
        <f t="shared" si="7"/>
        <v>9.025</v>
      </c>
      <c r="AB17" s="138">
        <f t="shared" si="4"/>
        <v>9.505</v>
      </c>
      <c r="AC17" s="138">
        <f t="shared" si="4"/>
        <v>8.129</v>
      </c>
      <c r="AD17" s="138">
        <f>AC17+LOOKUP(V17,Sheet2!A$3:A$24,Sheet2!J$3:J$24)</f>
        <v>8.469</v>
      </c>
      <c r="AE17" s="138">
        <f t="shared" si="8"/>
        <v>1.075</v>
      </c>
      <c r="AF17" s="138">
        <f t="shared" si="9"/>
        <v>1.036</v>
      </c>
      <c r="AG17" s="137">
        <f>LOOKUP(V17,Sheet2!A$3:A$24,Sheet2!K$3:K$24)</f>
        <v>0.5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0.31</v>
      </c>
      <c r="AI17" s="137">
        <f>LOOKUP(R17,Sheet3!A$2:A$7,Sheet3!D$2:D$7)</f>
        <v>0.35</v>
      </c>
      <c r="AJ17" s="137">
        <f t="shared" si="24"/>
        <v>0.48</v>
      </c>
      <c r="AK17" s="137">
        <f t="shared" si="25"/>
        <v>0.48</v>
      </c>
      <c r="AL17" s="138">
        <f t="shared" si="10"/>
        <v>1.595</v>
      </c>
      <c r="AM17" s="138">
        <f t="shared" si="11"/>
        <v>1.556</v>
      </c>
      <c r="AN17" s="138">
        <f t="shared" si="12"/>
        <v>1.5755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1.24</v>
      </c>
      <c r="AP17" s="115"/>
      <c r="AQ17" s="152">
        <f t="shared" si="13"/>
        <v>42.97964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9.548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2.1318</v>
      </c>
      <c r="AV17" s="154">
        <f>IF(AND(AE17&gt;3.5,AF17&gt;3.5),LOOKUP(Sheet1!V17,Sheet2!A$3:A$24,Sheet2!W$3:W$24),LOOKUP(V17,Sheet2!A$3:A$24,Sheet2!V$3:V$24))*G17</f>
        <v>2.68496727075379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24.0601798437652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2.05963999999999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8">
        <f>IF(S17="A",LOOKUP(S17,Sheet3!F$2:F$9,Sheet3!H$2:H$9)*(AN17+AJ17+0.5)*G17*IF(L17=1,2,IF(L17=2,1,0)),0)</f>
        <v>112.442</v>
      </c>
      <c r="BC17" s="159">
        <f t="shared" si="14"/>
        <v>104.294666666667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42.97964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42.97964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2.695</v>
      </c>
      <c r="BV17" s="52">
        <f t="shared" si="21"/>
        <v>4.77</v>
      </c>
      <c r="BW17" s="32">
        <f t="shared" si="22"/>
        <v>22</v>
      </c>
    </row>
    <row r="18" spans="1:75">
      <c r="A18" s="110" t="s">
        <v>75</v>
      </c>
      <c r="B18" s="32">
        <v>9.505</v>
      </c>
      <c r="D18" s="110">
        <f t="shared" si="27"/>
        <v>9.025</v>
      </c>
      <c r="E18" s="32">
        <v>9.505</v>
      </c>
      <c r="F18" s="110">
        <v>8.129</v>
      </c>
      <c r="G18" s="32">
        <v>0</v>
      </c>
      <c r="H18" s="32">
        <v>0.3</v>
      </c>
      <c r="I18" s="32">
        <v>0.48</v>
      </c>
      <c r="J18" s="32">
        <v>0.48</v>
      </c>
      <c r="L18" s="32">
        <v>1</v>
      </c>
      <c r="M18" s="32">
        <v>0</v>
      </c>
      <c r="N18" s="32">
        <v>1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>
        <f t="shared" si="5"/>
        <v>0</v>
      </c>
      <c r="T18" s="113">
        <f t="shared" si="23"/>
        <v>0</v>
      </c>
      <c r="V18" s="137">
        <f t="shared" si="2"/>
        <v>0</v>
      </c>
      <c r="W18" s="138">
        <f t="shared" si="6"/>
        <v>0</v>
      </c>
      <c r="X18" s="138">
        <f t="shared" si="3"/>
        <v>0</v>
      </c>
      <c r="Y18" s="138">
        <f t="shared" si="3"/>
        <v>0</v>
      </c>
      <c r="Z18" s="138">
        <f>Y18+LOOKUP(V18,Sheet2!A$3:A$24,Sheet2!J$3:J$24)</f>
        <v>0</v>
      </c>
      <c r="AA18" s="138">
        <f t="shared" si="7"/>
        <v>0</v>
      </c>
      <c r="AB18" s="138">
        <f t="shared" si="4"/>
        <v>0</v>
      </c>
      <c r="AC18" s="138">
        <f t="shared" si="4"/>
        <v>0</v>
      </c>
      <c r="AD18" s="138">
        <f>AC18+LOOKUP(V18,Sheet2!A$3:A$24,Sheet2!J$3:J$24)</f>
        <v>0</v>
      </c>
      <c r="AE18" s="138">
        <f t="shared" si="8"/>
        <v>0</v>
      </c>
      <c r="AF18" s="138">
        <f t="shared" si="9"/>
        <v>0</v>
      </c>
      <c r="AG18" s="137">
        <f>LOOKUP(V18,Sheet2!A$3:A$24,Sheet2!K$3:K$24)</f>
        <v>0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37">
        <f>LOOKUP(R18,Sheet3!A$2:A$7,Sheet3!D$2:D$7)</f>
        <v>0</v>
      </c>
      <c r="AJ18" s="137">
        <f t="shared" si="24"/>
        <v>0.48</v>
      </c>
      <c r="AK18" s="137">
        <f t="shared" si="25"/>
        <v>0.48</v>
      </c>
      <c r="AL18" s="138">
        <f t="shared" si="10"/>
        <v>0</v>
      </c>
      <c r="AM18" s="138">
        <f t="shared" si="11"/>
        <v>0</v>
      </c>
      <c r="AN18" s="138">
        <f t="shared" si="12"/>
        <v>0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15"/>
      <c r="AQ18" s="152">
        <f t="shared" si="13"/>
        <v>0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0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0</v>
      </c>
      <c r="AV18" s="154">
        <f>IF(AND(AE18&gt;3.5,AF18&gt;3.5),LOOKUP(Sheet1!V18,Sheet2!A$3:A$24,Sheet2!W$3:W$24),LOOKUP(V18,Sheet2!A$3:A$24,Sheet2!V$3:V$24))*G18</f>
        <v>0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0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0</v>
      </c>
      <c r="BC18" s="159">
        <f t="shared" si="14"/>
        <v>0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0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0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0.48</v>
      </c>
      <c r="BV18" s="52">
        <f t="shared" si="21"/>
        <v>0.96</v>
      </c>
      <c r="BW18" s="32">
        <f t="shared" si="22"/>
        <v>0</v>
      </c>
    </row>
    <row r="19" spans="1:75">
      <c r="A19" s="110" t="s">
        <v>75</v>
      </c>
      <c r="B19" s="32">
        <v>9.505</v>
      </c>
      <c r="D19" s="110">
        <f t="shared" si="27"/>
        <v>9.025</v>
      </c>
      <c r="E19" s="32">
        <v>9.505</v>
      </c>
      <c r="F19" s="110">
        <v>7.754</v>
      </c>
      <c r="G19" s="32">
        <v>40</v>
      </c>
      <c r="H19" s="32">
        <v>0.3</v>
      </c>
      <c r="I19" s="32">
        <v>0.48</v>
      </c>
      <c r="J19" s="32">
        <v>0.48</v>
      </c>
      <c r="L19" s="32">
        <v>1</v>
      </c>
      <c r="M19" s="32">
        <v>0</v>
      </c>
      <c r="N19" s="32">
        <v>1</v>
      </c>
      <c r="O19" s="32">
        <v>0</v>
      </c>
      <c r="P19" s="32">
        <f t="shared" si="26"/>
        <v>0</v>
      </c>
      <c r="R19" s="111" t="str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B</v>
      </c>
      <c r="S19" s="112" t="str">
        <f t="shared" si="5"/>
        <v>A</v>
      </c>
      <c r="T19" s="113">
        <f t="shared" si="23"/>
        <v>0</v>
      </c>
      <c r="V19" s="137">
        <f t="shared" si="2"/>
        <v>0.3</v>
      </c>
      <c r="W19" s="138">
        <f t="shared" si="6"/>
        <v>9.025</v>
      </c>
      <c r="X19" s="138">
        <f t="shared" ref="X19:X73" si="28">IF($G19=0,0,E19)</f>
        <v>9.505</v>
      </c>
      <c r="Y19" s="138">
        <f t="shared" ref="Y19:Y73" si="29">IF($G19=0,0,F19)</f>
        <v>7.754</v>
      </c>
      <c r="Z19" s="138">
        <f>Y19+LOOKUP(V19,Sheet2!A$3:A$24,Sheet2!J$3:J$24)</f>
        <v>8.094</v>
      </c>
      <c r="AA19" s="138">
        <f t="shared" si="7"/>
        <v>8.252</v>
      </c>
      <c r="AB19" s="138">
        <f t="shared" ref="AB19:AB73" si="30">IF($G19=0,0,E20)</f>
        <v>8.732</v>
      </c>
      <c r="AC19" s="138">
        <f t="shared" ref="AC19:AC73" si="31">IF($G19=0,0,F20)</f>
        <v>7.353</v>
      </c>
      <c r="AD19" s="138">
        <f>AC19+LOOKUP(V19,Sheet2!A$3:A$24,Sheet2!J$3:J$24)</f>
        <v>7.693</v>
      </c>
      <c r="AE19" s="138">
        <f t="shared" si="8"/>
        <v>1.411</v>
      </c>
      <c r="AF19" s="138">
        <f t="shared" si="9"/>
        <v>1.039</v>
      </c>
      <c r="AG19" s="137">
        <f>LOOKUP(V19,Sheet2!A$3:A$24,Sheet2!K$3:K$24)</f>
        <v>0.5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0.31</v>
      </c>
      <c r="AI19" s="137">
        <f>LOOKUP(R19,Sheet3!A$2:A$7,Sheet3!D$2:D$7)</f>
        <v>0.35</v>
      </c>
      <c r="AJ19" s="137">
        <f t="shared" si="24"/>
        <v>0.48</v>
      </c>
      <c r="AK19" s="137">
        <f t="shared" si="25"/>
        <v>0.48</v>
      </c>
      <c r="AL19" s="138">
        <f t="shared" si="10"/>
        <v>1.931</v>
      </c>
      <c r="AM19" s="138">
        <f t="shared" si="11"/>
        <v>1.559</v>
      </c>
      <c r="AN19" s="138">
        <f t="shared" si="12"/>
        <v>1.745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1.24</v>
      </c>
      <c r="AP19" s="115"/>
      <c r="AQ19" s="152">
        <f t="shared" si="13"/>
        <v>86.552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17.36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3.876</v>
      </c>
      <c r="AV19" s="154">
        <f>IF(AND(AE19&gt;3.5,AF19&gt;3.5),LOOKUP(Sheet1!V19,Sheet2!A$3:A$24,Sheet2!W$3:W$24),LOOKUP(V19,Sheet2!A$3:A$24,Sheet2!V$3:V$24))*G19</f>
        <v>4.8817586740978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43.7457815341185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12.152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8">
        <f>IF(S19="A",LOOKUP(S19,Sheet3!F$2:F$9,Sheet3!H$2:H$9)*(AN19+AJ19+0.5)*G19*IF(L19=1,2,IF(L19=2,1,0)),0)</f>
        <v>218</v>
      </c>
      <c r="BC19" s="159">
        <f t="shared" si="14"/>
        <v>198.666666666667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86.552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86.552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3.031</v>
      </c>
      <c r="BV19" s="52">
        <f t="shared" si="21"/>
        <v>5.442</v>
      </c>
      <c r="BW19" s="32">
        <f t="shared" si="22"/>
        <v>40</v>
      </c>
    </row>
    <row r="20" spans="1:75">
      <c r="A20" s="110" t="s">
        <v>76</v>
      </c>
      <c r="B20" s="32">
        <v>8.732</v>
      </c>
      <c r="D20" s="110">
        <f t="shared" si="27"/>
        <v>8.252</v>
      </c>
      <c r="E20" s="32">
        <v>8.732</v>
      </c>
      <c r="F20" s="110">
        <v>7.353</v>
      </c>
      <c r="G20" s="32">
        <v>3</v>
      </c>
      <c r="H20" s="32">
        <v>0.3</v>
      </c>
      <c r="I20" s="32">
        <v>0.48</v>
      </c>
      <c r="J20" s="32">
        <v>0.48</v>
      </c>
      <c r="L20" s="32">
        <v>1</v>
      </c>
      <c r="M20" s="32">
        <v>0</v>
      </c>
      <c r="N20" s="32">
        <v>1</v>
      </c>
      <c r="O20" s="32">
        <v>0</v>
      </c>
      <c r="P20" s="32">
        <f t="shared" si="26"/>
        <v>0</v>
      </c>
      <c r="R20" s="111" t="str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B</v>
      </c>
      <c r="S20" s="112" t="str">
        <f t="shared" si="5"/>
        <v>A</v>
      </c>
      <c r="T20" s="113">
        <f t="shared" si="23"/>
        <v>0</v>
      </c>
      <c r="V20" s="137">
        <f t="shared" si="2"/>
        <v>0.3</v>
      </c>
      <c r="W20" s="138">
        <f t="shared" si="6"/>
        <v>8.252</v>
      </c>
      <c r="X20" s="138">
        <f t="shared" si="28"/>
        <v>8.732</v>
      </c>
      <c r="Y20" s="138">
        <f t="shared" si="29"/>
        <v>7.353</v>
      </c>
      <c r="Z20" s="138">
        <f>Y20+LOOKUP(V20,Sheet2!A$3:A$24,Sheet2!J$3:J$24)</f>
        <v>7.693</v>
      </c>
      <c r="AA20" s="138">
        <f t="shared" si="7"/>
        <v>8.176</v>
      </c>
      <c r="AB20" s="138">
        <f t="shared" si="30"/>
        <v>8.656</v>
      </c>
      <c r="AC20" s="138">
        <f t="shared" si="31"/>
        <v>7.328</v>
      </c>
      <c r="AD20" s="138">
        <f>AC20+LOOKUP(V20,Sheet2!A$3:A$24,Sheet2!J$3:J$24)</f>
        <v>7.668</v>
      </c>
      <c r="AE20" s="138">
        <f t="shared" si="8"/>
        <v>1.039</v>
      </c>
      <c r="AF20" s="138">
        <f t="shared" si="9"/>
        <v>0.988</v>
      </c>
      <c r="AG20" s="137">
        <f>LOOKUP(V20,Sheet2!A$3:A$24,Sheet2!K$3:K$24)</f>
        <v>0.5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0.31</v>
      </c>
      <c r="AI20" s="137">
        <f>LOOKUP(R20,Sheet3!A$2:A$7,Sheet3!D$2:D$7)</f>
        <v>0.35</v>
      </c>
      <c r="AJ20" s="137">
        <f t="shared" si="24"/>
        <v>0.48</v>
      </c>
      <c r="AK20" s="137">
        <f t="shared" si="25"/>
        <v>0.48</v>
      </c>
      <c r="AL20" s="138">
        <f t="shared" si="10"/>
        <v>1.559</v>
      </c>
      <c r="AM20" s="138">
        <f t="shared" si="11"/>
        <v>1.508</v>
      </c>
      <c r="AN20" s="138">
        <f t="shared" si="12"/>
        <v>1.5335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1.24</v>
      </c>
      <c r="AP20" s="115"/>
      <c r="AQ20" s="152">
        <f t="shared" si="13"/>
        <v>5.70462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1.302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0.2907</v>
      </c>
      <c r="AV20" s="154">
        <f>IF(AND(AE20&gt;3.5,AF20&gt;3.5),LOOKUP(Sheet1!V20,Sheet2!A$3:A$24,Sheet2!W$3:W$24),LOOKUP(V20,Sheet2!A$3:A$24,Sheet2!V$3:V$24))*G20</f>
        <v>0.366131900557335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3.28093361505889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0.124619999999999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15.081</v>
      </c>
      <c r="BC20" s="159">
        <f t="shared" si="14"/>
        <v>14.054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5.70462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5.70462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2.659</v>
      </c>
      <c r="BV20" s="52">
        <f t="shared" si="21"/>
        <v>4.698</v>
      </c>
      <c r="BW20" s="32">
        <f t="shared" si="22"/>
        <v>3</v>
      </c>
    </row>
    <row r="21" spans="1:75">
      <c r="A21" s="110" t="s">
        <v>77</v>
      </c>
      <c r="B21" s="32">
        <v>8.656</v>
      </c>
      <c r="D21" s="110">
        <f t="shared" si="27"/>
        <v>8.176</v>
      </c>
      <c r="E21" s="32">
        <v>8.656</v>
      </c>
      <c r="F21" s="110">
        <v>7.328</v>
      </c>
      <c r="G21" s="32">
        <v>45</v>
      </c>
      <c r="H21" s="32">
        <v>0.3</v>
      </c>
      <c r="I21" s="32">
        <v>0.48</v>
      </c>
      <c r="J21" s="32">
        <v>0.48</v>
      </c>
      <c r="L21" s="32">
        <v>1</v>
      </c>
      <c r="M21" s="32">
        <v>0</v>
      </c>
      <c r="N21" s="32">
        <v>1</v>
      </c>
      <c r="O21" s="32">
        <v>0</v>
      </c>
      <c r="P21" s="32">
        <f t="shared" si="26"/>
        <v>0</v>
      </c>
      <c r="R21" s="111" t="str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B</v>
      </c>
      <c r="S21" s="112" t="str">
        <f t="shared" si="5"/>
        <v>A</v>
      </c>
      <c r="T21" s="113">
        <f t="shared" si="23"/>
        <v>0</v>
      </c>
      <c r="V21" s="137">
        <f t="shared" si="2"/>
        <v>0.3</v>
      </c>
      <c r="W21" s="138">
        <f t="shared" si="6"/>
        <v>8.176</v>
      </c>
      <c r="X21" s="138">
        <f t="shared" si="28"/>
        <v>8.656</v>
      </c>
      <c r="Y21" s="138">
        <f t="shared" si="29"/>
        <v>7.328</v>
      </c>
      <c r="Z21" s="138">
        <f>Y21+LOOKUP(V21,Sheet2!A$3:A$24,Sheet2!J$3:J$24)</f>
        <v>7.668</v>
      </c>
      <c r="AA21" s="138">
        <f t="shared" si="7"/>
        <v>7.776</v>
      </c>
      <c r="AB21" s="138">
        <f t="shared" si="30"/>
        <v>8.256</v>
      </c>
      <c r="AC21" s="138">
        <f t="shared" si="31"/>
        <v>6.881</v>
      </c>
      <c r="AD21" s="138">
        <f>AC21+LOOKUP(V21,Sheet2!A$3:A$24,Sheet2!J$3:J$24)</f>
        <v>7.221</v>
      </c>
      <c r="AE21" s="138">
        <f t="shared" si="8"/>
        <v>0.988</v>
      </c>
      <c r="AF21" s="138">
        <f t="shared" si="9"/>
        <v>1.035</v>
      </c>
      <c r="AG21" s="137">
        <f>LOOKUP(V21,Sheet2!A$3:A$24,Sheet2!K$3:K$24)</f>
        <v>0.5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0.31</v>
      </c>
      <c r="AI21" s="137">
        <f>LOOKUP(R21,Sheet3!A$2:A$7,Sheet3!D$2:D$7)</f>
        <v>0.35</v>
      </c>
      <c r="AJ21" s="137">
        <f t="shared" si="24"/>
        <v>0.48</v>
      </c>
      <c r="AK21" s="137">
        <f t="shared" si="25"/>
        <v>0.48</v>
      </c>
      <c r="AL21" s="138">
        <f t="shared" si="10"/>
        <v>1.508</v>
      </c>
      <c r="AM21" s="138">
        <f t="shared" si="11"/>
        <v>1.555</v>
      </c>
      <c r="AN21" s="138">
        <f t="shared" si="12"/>
        <v>1.5315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1.24</v>
      </c>
      <c r="AP21" s="115"/>
      <c r="AQ21" s="152">
        <f t="shared" si="13"/>
        <v>85.4577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19.53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4.3605</v>
      </c>
      <c r="AV21" s="154">
        <f>IF(AND(AE21&gt;3.5,AF21&gt;3.5),LOOKUP(Sheet1!V21,Sheet2!A$3:A$24,Sheet2!W$3:W$24),LOOKUP(V21,Sheet2!A$3:A$24,Sheet2!V$3:V$24))*G21</f>
        <v>5.49197850836002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49.2140042258833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1.75769999999998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8">
        <f>IF(S21="A",LOOKUP(S21,Sheet3!F$2:F$9,Sheet3!H$2:H$9)*(AN21+AJ21+0.5)*G21*IF(L21=1,2,IF(L21=2,1,0)),0)</f>
        <v>226.035</v>
      </c>
      <c r="BC21" s="159">
        <f t="shared" si="14"/>
        <v>210.69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85.4577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85.4577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2.655</v>
      </c>
      <c r="BV21" s="52">
        <f t="shared" si="21"/>
        <v>4.69</v>
      </c>
      <c r="BW21" s="32">
        <f t="shared" si="22"/>
        <v>45</v>
      </c>
    </row>
    <row r="22" spans="1:75">
      <c r="A22" s="110" t="s">
        <v>78</v>
      </c>
      <c r="B22" s="32">
        <v>8.256</v>
      </c>
      <c r="D22" s="110">
        <f t="shared" si="27"/>
        <v>7.776</v>
      </c>
      <c r="E22" s="32">
        <v>8.256</v>
      </c>
      <c r="F22" s="110">
        <v>6.881</v>
      </c>
      <c r="G22" s="32">
        <v>0</v>
      </c>
      <c r="H22" s="32">
        <v>0.3</v>
      </c>
      <c r="I22" s="32">
        <v>0.48</v>
      </c>
      <c r="J22" s="32">
        <v>0.48</v>
      </c>
      <c r="L22" s="32">
        <v>1</v>
      </c>
      <c r="M22" s="32">
        <v>0</v>
      </c>
      <c r="N22" s="32">
        <v>1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>
        <f t="shared" si="5"/>
        <v>0</v>
      </c>
      <c r="T22" s="113">
        <f t="shared" si="23"/>
        <v>0</v>
      </c>
      <c r="V22" s="137">
        <f t="shared" si="2"/>
        <v>0</v>
      </c>
      <c r="W22" s="138">
        <f t="shared" si="6"/>
        <v>0</v>
      </c>
      <c r="X22" s="138">
        <f t="shared" si="28"/>
        <v>0</v>
      </c>
      <c r="Y22" s="138">
        <f t="shared" si="29"/>
        <v>0</v>
      </c>
      <c r="Z22" s="138">
        <f>Y22+LOOKUP(V22,Sheet2!A$3:A$24,Sheet2!J$3:J$24)</f>
        <v>0</v>
      </c>
      <c r="AA22" s="138">
        <f t="shared" si="7"/>
        <v>0</v>
      </c>
      <c r="AB22" s="138">
        <f t="shared" si="30"/>
        <v>0</v>
      </c>
      <c r="AC22" s="138">
        <f t="shared" si="31"/>
        <v>0</v>
      </c>
      <c r="AD22" s="138">
        <f>AC22+LOOKUP(V22,Sheet2!A$3:A$24,Sheet2!J$3:J$24)</f>
        <v>0</v>
      </c>
      <c r="AE22" s="138">
        <f t="shared" si="8"/>
        <v>0</v>
      </c>
      <c r="AF22" s="138">
        <f t="shared" si="9"/>
        <v>0</v>
      </c>
      <c r="AG22" s="137">
        <f>LOOKUP(V22,Sheet2!A$3:A$24,Sheet2!K$3:K$24)</f>
        <v>0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37">
        <f>LOOKUP(R22,Sheet3!A$2:A$7,Sheet3!D$2:D$7)</f>
        <v>0</v>
      </c>
      <c r="AJ22" s="137">
        <f t="shared" si="24"/>
        <v>0.48</v>
      </c>
      <c r="AK22" s="137">
        <f t="shared" si="25"/>
        <v>0.48</v>
      </c>
      <c r="AL22" s="138">
        <f t="shared" si="10"/>
        <v>0</v>
      </c>
      <c r="AM22" s="138">
        <f t="shared" si="11"/>
        <v>0</v>
      </c>
      <c r="AN22" s="138">
        <f t="shared" si="12"/>
        <v>0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15"/>
      <c r="AQ22" s="152">
        <f t="shared" si="13"/>
        <v>0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0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0</v>
      </c>
      <c r="AV22" s="154">
        <f>IF(AND(AE22&gt;3.5,AF22&gt;3.5),LOOKUP(Sheet1!V22,Sheet2!A$3:A$24,Sheet2!W$3:W$24),LOOKUP(V22,Sheet2!A$3:A$24,Sheet2!V$3:V$24))*G22</f>
        <v>0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0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0</v>
      </c>
      <c r="BC22" s="159">
        <f t="shared" si="14"/>
        <v>0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0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0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0.48</v>
      </c>
      <c r="BV22" s="52">
        <f t="shared" si="21"/>
        <v>0.96</v>
      </c>
      <c r="BW22" s="32">
        <f t="shared" si="22"/>
        <v>0</v>
      </c>
    </row>
    <row r="23" spans="1:75">
      <c r="A23" s="110" t="s">
        <v>78</v>
      </c>
      <c r="B23" s="32">
        <v>8.256</v>
      </c>
      <c r="D23" s="110">
        <f t="shared" si="27"/>
        <v>7.776</v>
      </c>
      <c r="E23" s="32">
        <v>8.256</v>
      </c>
      <c r="F23" s="110">
        <v>6.774</v>
      </c>
      <c r="G23" s="32">
        <v>27</v>
      </c>
      <c r="H23" s="32">
        <v>0.3</v>
      </c>
      <c r="I23" s="32">
        <v>0.48</v>
      </c>
      <c r="J23" s="32">
        <v>0.48</v>
      </c>
      <c r="L23" s="32">
        <v>1</v>
      </c>
      <c r="M23" s="32">
        <v>0</v>
      </c>
      <c r="N23" s="32">
        <v>1</v>
      </c>
      <c r="O23" s="32">
        <v>0</v>
      </c>
      <c r="P23" s="32">
        <f t="shared" si="26"/>
        <v>0</v>
      </c>
      <c r="R23" s="111" t="str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B</v>
      </c>
      <c r="S23" s="112" t="str">
        <f t="shared" si="5"/>
        <v>A</v>
      </c>
      <c r="T23" s="113">
        <f t="shared" si="23"/>
        <v>0</v>
      </c>
      <c r="V23" s="137">
        <f t="shared" si="2"/>
        <v>0.3</v>
      </c>
      <c r="W23" s="138">
        <f t="shared" si="6"/>
        <v>7.776</v>
      </c>
      <c r="X23" s="138">
        <f t="shared" si="28"/>
        <v>8.256</v>
      </c>
      <c r="Y23" s="138">
        <f t="shared" si="29"/>
        <v>6.774</v>
      </c>
      <c r="Z23" s="138">
        <f>Y23+LOOKUP(V23,Sheet2!A$3:A$24,Sheet2!J$3:J$24)</f>
        <v>7.114</v>
      </c>
      <c r="AA23" s="138">
        <f t="shared" si="7"/>
        <v>7.228</v>
      </c>
      <c r="AB23" s="138">
        <f t="shared" si="30"/>
        <v>7.708</v>
      </c>
      <c r="AC23" s="138">
        <f t="shared" si="31"/>
        <v>6.508</v>
      </c>
      <c r="AD23" s="138">
        <f>AC23+LOOKUP(V23,Sheet2!A$3:A$24,Sheet2!J$3:J$24)</f>
        <v>6.848</v>
      </c>
      <c r="AE23" s="138">
        <f t="shared" si="8"/>
        <v>1.142</v>
      </c>
      <c r="AF23" s="138">
        <f t="shared" si="9"/>
        <v>0.86</v>
      </c>
      <c r="AG23" s="137">
        <f>LOOKUP(V23,Sheet2!A$3:A$24,Sheet2!K$3:K$24)</f>
        <v>0.5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0.31</v>
      </c>
      <c r="AI23" s="137">
        <f>LOOKUP(R23,Sheet3!A$2:A$7,Sheet3!D$2:D$7)</f>
        <v>0.35</v>
      </c>
      <c r="AJ23" s="137">
        <f t="shared" si="24"/>
        <v>0.48</v>
      </c>
      <c r="AK23" s="137">
        <f t="shared" si="25"/>
        <v>0.48</v>
      </c>
      <c r="AL23" s="138">
        <f t="shared" si="10"/>
        <v>1.662</v>
      </c>
      <c r="AM23" s="138">
        <f t="shared" si="11"/>
        <v>1.38</v>
      </c>
      <c r="AN23" s="138">
        <f t="shared" si="12"/>
        <v>1.521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1.24</v>
      </c>
      <c r="AP23" s="115"/>
      <c r="AQ23" s="152">
        <f t="shared" si="13"/>
        <v>50.92308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11.718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2.6163</v>
      </c>
      <c r="AV23" s="154">
        <f>IF(AND(AE23&gt;3.5,AF23&gt;3.5),LOOKUP(Sheet1!V23,Sheet2!A$3:A$24,Sheet2!W$3:W$24),LOOKUP(V23,Sheet2!A$3:A$24,Sheet2!V$3:V$24))*G23</f>
        <v>3.29518710501601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29.52840253553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0.703080000000005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135.054</v>
      </c>
      <c r="BC23" s="159">
        <f t="shared" si="14"/>
        <v>126.036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50.92308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50.92308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2.762</v>
      </c>
      <c r="BV23" s="52">
        <f t="shared" si="21"/>
        <v>4.904</v>
      </c>
      <c r="BW23" s="32">
        <f t="shared" si="22"/>
        <v>27</v>
      </c>
    </row>
    <row r="24" spans="1:75">
      <c r="A24" s="110" t="s">
        <v>79</v>
      </c>
      <c r="B24" s="32">
        <v>7.708</v>
      </c>
      <c r="D24" s="110">
        <f t="shared" si="27"/>
        <v>7.228</v>
      </c>
      <c r="E24" s="32">
        <v>7.708</v>
      </c>
      <c r="F24" s="110">
        <v>6.508</v>
      </c>
      <c r="G24" s="32">
        <v>0</v>
      </c>
      <c r="H24" s="32">
        <v>0.3</v>
      </c>
      <c r="I24" s="32">
        <v>0.48</v>
      </c>
      <c r="J24" s="32">
        <v>0.48</v>
      </c>
      <c r="L24" s="32">
        <v>1</v>
      </c>
      <c r="M24" s="32">
        <v>0</v>
      </c>
      <c r="N24" s="32">
        <v>1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7">
        <f t="shared" si="2"/>
        <v>0</v>
      </c>
      <c r="W24" s="138">
        <f t="shared" si="6"/>
        <v>0</v>
      </c>
      <c r="X24" s="138">
        <f t="shared" si="28"/>
        <v>0</v>
      </c>
      <c r="Y24" s="138">
        <f t="shared" si="29"/>
        <v>0</v>
      </c>
      <c r="Z24" s="138">
        <f>Y24+LOOKUP(V24,Sheet2!A$3:A$24,Sheet2!J$3:J$24)</f>
        <v>0</v>
      </c>
      <c r="AA24" s="138">
        <f t="shared" si="7"/>
        <v>0</v>
      </c>
      <c r="AB24" s="138">
        <f t="shared" si="30"/>
        <v>0</v>
      </c>
      <c r="AC24" s="138">
        <f t="shared" si="31"/>
        <v>0</v>
      </c>
      <c r="AD24" s="138">
        <f>AC24+LOOKUP(V24,Sheet2!A$3:A$24,Sheet2!J$3:J$24)</f>
        <v>0</v>
      </c>
      <c r="AE24" s="138">
        <f t="shared" si="8"/>
        <v>0</v>
      </c>
      <c r="AF24" s="138">
        <f t="shared" si="9"/>
        <v>0</v>
      </c>
      <c r="AG24" s="137">
        <f>LOOKUP(V24,Sheet2!A$3:A$24,Sheet2!K$3:K$24)</f>
        <v>0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7">
        <f>LOOKUP(R24,Sheet3!A$2:A$7,Sheet3!D$2:D$7)</f>
        <v>0</v>
      </c>
      <c r="AJ24" s="137">
        <f t="shared" si="24"/>
        <v>0.48</v>
      </c>
      <c r="AK24" s="137">
        <f t="shared" si="25"/>
        <v>0.48</v>
      </c>
      <c r="AL24" s="138">
        <f t="shared" si="10"/>
        <v>0</v>
      </c>
      <c r="AM24" s="138">
        <f t="shared" si="11"/>
        <v>0</v>
      </c>
      <c r="AN24" s="138">
        <f t="shared" si="12"/>
        <v>0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2">
        <f t="shared" si="13"/>
        <v>0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0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0</v>
      </c>
      <c r="AV24" s="154">
        <f>IF(AND(AE24&gt;3.5,AF24&gt;3.5),LOOKUP(Sheet1!V24,Sheet2!A$3:A$24,Sheet2!W$3:W$24),LOOKUP(V24,Sheet2!A$3:A$24,Sheet2!V$3:V$24))*G24</f>
        <v>0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0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0</v>
      </c>
      <c r="BC24" s="159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0.48</v>
      </c>
      <c r="BV24" s="52">
        <f t="shared" si="21"/>
        <v>0.96</v>
      </c>
      <c r="BW24" s="32">
        <f t="shared" si="22"/>
        <v>0</v>
      </c>
    </row>
    <row r="25" spans="1:75">
      <c r="A25" s="110" t="s">
        <v>79</v>
      </c>
      <c r="B25" s="32">
        <v>7.708</v>
      </c>
      <c r="D25" s="110">
        <f t="shared" si="27"/>
        <v>7.228</v>
      </c>
      <c r="E25" s="32">
        <v>7.708</v>
      </c>
      <c r="F25" s="110">
        <v>6.068</v>
      </c>
      <c r="G25" s="32">
        <v>8</v>
      </c>
      <c r="H25" s="32">
        <v>0.3</v>
      </c>
      <c r="I25" s="32">
        <v>0.48</v>
      </c>
      <c r="J25" s="32">
        <v>0.48</v>
      </c>
      <c r="L25" s="32">
        <v>1</v>
      </c>
      <c r="M25" s="32">
        <v>0</v>
      </c>
      <c r="N25" s="32">
        <v>1</v>
      </c>
      <c r="O25" s="32">
        <v>0</v>
      </c>
      <c r="P25" s="32">
        <f t="shared" si="26"/>
        <v>0</v>
      </c>
      <c r="R25" s="111" t="str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B</v>
      </c>
      <c r="S25" s="112" t="str">
        <f t="shared" si="5"/>
        <v>A</v>
      </c>
      <c r="T25" s="113">
        <f t="shared" si="23"/>
        <v>0</v>
      </c>
      <c r="V25" s="137">
        <f t="shared" si="2"/>
        <v>0.3</v>
      </c>
      <c r="W25" s="138">
        <f t="shared" si="6"/>
        <v>7.228</v>
      </c>
      <c r="X25" s="138">
        <f t="shared" si="28"/>
        <v>7.708</v>
      </c>
      <c r="Y25" s="138">
        <f t="shared" si="29"/>
        <v>6.068</v>
      </c>
      <c r="Z25" s="138">
        <f>Y25+LOOKUP(V25,Sheet2!A$3:A$24,Sheet2!J$3:J$24)</f>
        <v>6.408</v>
      </c>
      <c r="AA25" s="138">
        <f t="shared" si="7"/>
        <v>7.163</v>
      </c>
      <c r="AB25" s="138">
        <f t="shared" si="30"/>
        <v>7.643</v>
      </c>
      <c r="AC25" s="138">
        <f t="shared" si="31"/>
        <v>5.993</v>
      </c>
      <c r="AD25" s="138">
        <f>AC25+LOOKUP(V25,Sheet2!A$3:A$24,Sheet2!J$3:J$24)</f>
        <v>6.333</v>
      </c>
      <c r="AE25" s="138">
        <f t="shared" si="8"/>
        <v>1.3</v>
      </c>
      <c r="AF25" s="138">
        <f t="shared" si="9"/>
        <v>1.31</v>
      </c>
      <c r="AG25" s="137">
        <f>LOOKUP(V25,Sheet2!A$3:A$24,Sheet2!K$3:K$24)</f>
        <v>0.5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0.31</v>
      </c>
      <c r="AI25" s="137">
        <f>LOOKUP(R25,Sheet3!A$2:A$7,Sheet3!D$2:D$7)</f>
        <v>0.35</v>
      </c>
      <c r="AJ25" s="137">
        <f t="shared" si="24"/>
        <v>0.48</v>
      </c>
      <c r="AK25" s="137">
        <f t="shared" si="25"/>
        <v>0.48</v>
      </c>
      <c r="AL25" s="138">
        <f t="shared" si="10"/>
        <v>1.82</v>
      </c>
      <c r="AM25" s="138">
        <f t="shared" si="11"/>
        <v>1.83</v>
      </c>
      <c r="AN25" s="138">
        <f t="shared" si="12"/>
        <v>1.825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1.24</v>
      </c>
      <c r="AP25" s="115"/>
      <c r="AQ25" s="152">
        <f t="shared" si="13"/>
        <v>18.104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3.472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0.7752</v>
      </c>
      <c r="AV25" s="154">
        <f>IF(AND(AE25&gt;3.5,AF25&gt;3.5),LOOKUP(Sheet1!V25,Sheet2!A$3:A$24,Sheet2!W$3:W$24),LOOKUP(V25,Sheet2!A$3:A$24,Sheet2!V$3:V$24))*G25</f>
        <v>0.97635173481956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8.7491563068237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3.224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44.88</v>
      </c>
      <c r="BC25" s="159">
        <f t="shared" si="14"/>
        <v>40.5866666666667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18.104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18.104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2.93</v>
      </c>
      <c r="BV25" s="52">
        <f t="shared" si="21"/>
        <v>5.24</v>
      </c>
      <c r="BW25" s="32">
        <f t="shared" si="22"/>
        <v>8</v>
      </c>
    </row>
    <row r="26" spans="1:75">
      <c r="A26" s="110" t="s">
        <v>80</v>
      </c>
      <c r="B26" s="32">
        <v>7.643</v>
      </c>
      <c r="D26" s="110">
        <f t="shared" si="27"/>
        <v>7.163</v>
      </c>
      <c r="E26" s="32">
        <v>7.643</v>
      </c>
      <c r="F26" s="110">
        <v>5.993</v>
      </c>
      <c r="G26" s="32">
        <v>7</v>
      </c>
      <c r="H26" s="32">
        <v>0.3</v>
      </c>
      <c r="I26" s="32">
        <v>0.48</v>
      </c>
      <c r="J26" s="32">
        <v>0.48</v>
      </c>
      <c r="L26" s="32">
        <v>1</v>
      </c>
      <c r="M26" s="32">
        <v>0</v>
      </c>
      <c r="N26" s="32">
        <v>1</v>
      </c>
      <c r="O26" s="32">
        <v>0</v>
      </c>
      <c r="P26" s="32">
        <f t="shared" si="26"/>
        <v>0</v>
      </c>
      <c r="R26" s="111" t="str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B</v>
      </c>
      <c r="S26" s="112" t="str">
        <f t="shared" si="5"/>
        <v>A</v>
      </c>
      <c r="T26" s="113">
        <f t="shared" si="23"/>
        <v>0</v>
      </c>
      <c r="V26" s="137">
        <f t="shared" si="2"/>
        <v>0.3</v>
      </c>
      <c r="W26" s="138">
        <f t="shared" si="6"/>
        <v>7.163</v>
      </c>
      <c r="X26" s="138">
        <f t="shared" si="28"/>
        <v>7.643</v>
      </c>
      <c r="Y26" s="138">
        <f t="shared" si="29"/>
        <v>5.993</v>
      </c>
      <c r="Z26" s="138">
        <f>Y26+LOOKUP(V26,Sheet2!A$3:A$24,Sheet2!J$3:J$24)</f>
        <v>6.333</v>
      </c>
      <c r="AA26" s="138">
        <f t="shared" si="7"/>
        <v>7.147</v>
      </c>
      <c r="AB26" s="138">
        <f t="shared" si="30"/>
        <v>7.627</v>
      </c>
      <c r="AC26" s="138">
        <f t="shared" si="31"/>
        <v>5.922</v>
      </c>
      <c r="AD26" s="138">
        <f>AC26+LOOKUP(V26,Sheet2!A$3:A$24,Sheet2!J$3:J$24)</f>
        <v>6.262</v>
      </c>
      <c r="AE26" s="138">
        <f t="shared" si="8"/>
        <v>1.31</v>
      </c>
      <c r="AF26" s="138">
        <f t="shared" si="9"/>
        <v>1.365</v>
      </c>
      <c r="AG26" s="137">
        <f>LOOKUP(V26,Sheet2!A$3:A$24,Sheet2!K$3:K$24)</f>
        <v>0.5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0.31</v>
      </c>
      <c r="AI26" s="137">
        <f>LOOKUP(R26,Sheet3!A$2:A$7,Sheet3!D$2:D$7)</f>
        <v>0.35</v>
      </c>
      <c r="AJ26" s="137">
        <f t="shared" si="24"/>
        <v>0.48</v>
      </c>
      <c r="AK26" s="137">
        <f t="shared" si="25"/>
        <v>0.48</v>
      </c>
      <c r="AL26" s="138">
        <f t="shared" si="10"/>
        <v>1.83</v>
      </c>
      <c r="AM26" s="138">
        <f t="shared" si="11"/>
        <v>1.885</v>
      </c>
      <c r="AN26" s="138">
        <f t="shared" si="12"/>
        <v>1.8575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1.24</v>
      </c>
      <c r="AP26" s="115"/>
      <c r="AQ26" s="152">
        <f t="shared" si="13"/>
        <v>16.1231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3.038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0.6783</v>
      </c>
      <c r="AV26" s="154">
        <f>IF(AND(AE26&gt;3.5,AF26&gt;3.5),LOOKUP(Sheet1!V26,Sheet2!A$3:A$24,Sheet2!W$3:W$24),LOOKUP(V26,Sheet2!A$3:A$24,Sheet2!V$3:V$24))*G26</f>
        <v>0.854307767967115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7.65551176847074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3.1031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39.725</v>
      </c>
      <c r="BC26" s="159">
        <f t="shared" si="14"/>
        <v>35.8166666666667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16.1231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16.1231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2.985</v>
      </c>
      <c r="BV26" s="52">
        <f t="shared" si="21"/>
        <v>5.35</v>
      </c>
      <c r="BW26" s="32">
        <f t="shared" si="22"/>
        <v>7</v>
      </c>
    </row>
    <row r="27" spans="1:75">
      <c r="A27" s="110" t="s">
        <v>81</v>
      </c>
      <c r="B27" s="32">
        <v>7.627</v>
      </c>
      <c r="D27" s="110">
        <f t="shared" si="27"/>
        <v>7.147</v>
      </c>
      <c r="E27" s="32">
        <v>7.627</v>
      </c>
      <c r="F27" s="110">
        <v>5.922</v>
      </c>
      <c r="G27" s="32">
        <v>9</v>
      </c>
      <c r="H27" s="32">
        <v>0.3</v>
      </c>
      <c r="I27" s="32">
        <v>0.48</v>
      </c>
      <c r="J27" s="32">
        <v>0.48</v>
      </c>
      <c r="L27" s="32">
        <v>1</v>
      </c>
      <c r="M27" s="32">
        <v>0</v>
      </c>
      <c r="N27" s="32">
        <v>1</v>
      </c>
      <c r="O27" s="32">
        <v>0</v>
      </c>
      <c r="P27" s="32">
        <f t="shared" si="26"/>
        <v>0</v>
      </c>
      <c r="R27" s="111" t="str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B</v>
      </c>
      <c r="S27" s="112" t="str">
        <f t="shared" si="5"/>
        <v>A</v>
      </c>
      <c r="T27" s="113">
        <f t="shared" si="23"/>
        <v>0</v>
      </c>
      <c r="V27" s="137">
        <f t="shared" si="2"/>
        <v>0.3</v>
      </c>
      <c r="W27" s="138">
        <f t="shared" si="6"/>
        <v>7.147</v>
      </c>
      <c r="X27" s="138">
        <f t="shared" si="28"/>
        <v>7.627</v>
      </c>
      <c r="Y27" s="138">
        <f t="shared" si="29"/>
        <v>5.922</v>
      </c>
      <c r="Z27" s="138">
        <f>Y27+LOOKUP(V27,Sheet2!A$3:A$24,Sheet2!J$3:J$24)</f>
        <v>6.262</v>
      </c>
      <c r="AA27" s="138">
        <f t="shared" si="7"/>
        <v>7.125</v>
      </c>
      <c r="AB27" s="138">
        <f t="shared" si="30"/>
        <v>7.605</v>
      </c>
      <c r="AC27" s="138">
        <f t="shared" si="31"/>
        <v>5.835</v>
      </c>
      <c r="AD27" s="138">
        <f>AC27+LOOKUP(V27,Sheet2!A$3:A$24,Sheet2!J$3:J$24)</f>
        <v>6.175</v>
      </c>
      <c r="AE27" s="138">
        <f t="shared" si="8"/>
        <v>1.365</v>
      </c>
      <c r="AF27" s="138">
        <f t="shared" si="9"/>
        <v>1.43</v>
      </c>
      <c r="AG27" s="137">
        <f>LOOKUP(V27,Sheet2!A$3:A$24,Sheet2!K$3:K$24)</f>
        <v>0.5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0.31</v>
      </c>
      <c r="AI27" s="137">
        <f>LOOKUP(R27,Sheet3!A$2:A$7,Sheet3!D$2:D$7)</f>
        <v>0.35</v>
      </c>
      <c r="AJ27" s="137">
        <f t="shared" si="24"/>
        <v>0.48</v>
      </c>
      <c r="AK27" s="137">
        <f t="shared" si="25"/>
        <v>0.48</v>
      </c>
      <c r="AL27" s="138">
        <f t="shared" si="10"/>
        <v>1.885</v>
      </c>
      <c r="AM27" s="138">
        <f t="shared" si="11"/>
        <v>1.95</v>
      </c>
      <c r="AN27" s="138">
        <f t="shared" si="12"/>
        <v>1.9175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1.24</v>
      </c>
      <c r="AP27" s="115"/>
      <c r="AQ27" s="152">
        <f t="shared" si="13"/>
        <v>21.3993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3.906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0.8721</v>
      </c>
      <c r="AV27" s="154">
        <f>IF(AND(AE27&gt;3.5,AF27&gt;3.5),LOOKUP(Sheet1!V27,Sheet2!A$3:A$24,Sheet2!W$3:W$24),LOOKUP(V27,Sheet2!A$3:A$24,Sheet2!V$3:V$24))*G27</f>
        <v>1.098395701672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9.84280084517667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4.6593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52.155</v>
      </c>
      <c r="BC27" s="159">
        <f t="shared" si="14"/>
        <v>46.77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21.3993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21.3993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3.05</v>
      </c>
      <c r="BV27" s="52">
        <f t="shared" si="21"/>
        <v>5.48</v>
      </c>
      <c r="BW27" s="32">
        <f t="shared" si="22"/>
        <v>9</v>
      </c>
    </row>
    <row r="28" spans="1:75">
      <c r="A28" s="110" t="s">
        <v>82</v>
      </c>
      <c r="B28" s="32">
        <v>7.605</v>
      </c>
      <c r="D28" s="110">
        <f t="shared" si="27"/>
        <v>7.125</v>
      </c>
      <c r="E28" s="32">
        <v>7.605</v>
      </c>
      <c r="F28" s="110">
        <v>5.835</v>
      </c>
      <c r="G28" s="32">
        <v>13</v>
      </c>
      <c r="H28" s="32">
        <v>0.3</v>
      </c>
      <c r="I28" s="32">
        <v>0.48</v>
      </c>
      <c r="J28" s="32">
        <v>0.48</v>
      </c>
      <c r="L28" s="32">
        <v>1</v>
      </c>
      <c r="M28" s="32">
        <v>0</v>
      </c>
      <c r="N28" s="32">
        <v>1</v>
      </c>
      <c r="O28" s="32">
        <v>0</v>
      </c>
      <c r="P28" s="32">
        <f t="shared" si="26"/>
        <v>0</v>
      </c>
      <c r="R28" s="111" t="str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B</v>
      </c>
      <c r="S28" s="112" t="str">
        <f t="shared" si="5"/>
        <v>A</v>
      </c>
      <c r="T28" s="113">
        <f t="shared" si="23"/>
        <v>0</v>
      </c>
      <c r="V28" s="137">
        <f t="shared" si="2"/>
        <v>0.3</v>
      </c>
      <c r="W28" s="138">
        <f t="shared" si="6"/>
        <v>7.125</v>
      </c>
      <c r="X28" s="138">
        <f t="shared" si="28"/>
        <v>7.605</v>
      </c>
      <c r="Y28" s="138">
        <f t="shared" si="29"/>
        <v>5.835</v>
      </c>
      <c r="Z28" s="138">
        <f>Y28+LOOKUP(V28,Sheet2!A$3:A$24,Sheet2!J$3:J$24)</f>
        <v>6.175</v>
      </c>
      <c r="AA28" s="138">
        <f t="shared" si="7"/>
        <v>7.162</v>
      </c>
      <c r="AB28" s="138">
        <f t="shared" si="30"/>
        <v>7.642</v>
      </c>
      <c r="AC28" s="138">
        <f t="shared" si="31"/>
        <v>5.706</v>
      </c>
      <c r="AD28" s="138">
        <f>AC28+LOOKUP(V28,Sheet2!A$3:A$24,Sheet2!J$3:J$24)</f>
        <v>6.046</v>
      </c>
      <c r="AE28" s="138">
        <f t="shared" si="8"/>
        <v>1.43</v>
      </c>
      <c r="AF28" s="138">
        <f t="shared" si="9"/>
        <v>1.596</v>
      </c>
      <c r="AG28" s="137">
        <f>LOOKUP(V28,Sheet2!A$3:A$24,Sheet2!K$3:K$24)</f>
        <v>0.5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0.31</v>
      </c>
      <c r="AI28" s="137">
        <f>LOOKUP(R28,Sheet3!A$2:A$7,Sheet3!D$2:D$7)</f>
        <v>0.35</v>
      </c>
      <c r="AJ28" s="137">
        <f t="shared" si="24"/>
        <v>0.48</v>
      </c>
      <c r="AK28" s="137">
        <f t="shared" si="25"/>
        <v>0.48</v>
      </c>
      <c r="AL28" s="138">
        <f t="shared" si="10"/>
        <v>1.95</v>
      </c>
      <c r="AM28" s="138">
        <f t="shared" si="11"/>
        <v>2.116</v>
      </c>
      <c r="AN28" s="138">
        <f t="shared" si="12"/>
        <v>2.033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1.24</v>
      </c>
      <c r="AP28" s="115"/>
      <c r="AQ28" s="152">
        <f t="shared" si="13"/>
        <v>32.77196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5.642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1.2597</v>
      </c>
      <c r="AV28" s="154">
        <f>IF(AND(AE28&gt;3.5,AF28&gt;3.5),LOOKUP(Sheet1!V28,Sheet2!A$3:A$24,Sheet2!W$3:W$24),LOOKUP(V28,Sheet2!A$3:A$24,Sheet2!V$3:V$24))*G28</f>
        <v>1.58657156908178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14.2173789985885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8.59196000000001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78.338</v>
      </c>
      <c r="BC28" s="159">
        <f t="shared" si="14"/>
        <v>69.5586666666667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32.77196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32.77196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3.216</v>
      </c>
      <c r="BV28" s="52">
        <f t="shared" si="21"/>
        <v>5.812</v>
      </c>
      <c r="BW28" s="32">
        <f t="shared" si="22"/>
        <v>13</v>
      </c>
    </row>
    <row r="29" spans="1:75">
      <c r="A29" s="110" t="s">
        <v>83</v>
      </c>
      <c r="B29" s="32">
        <v>7.642</v>
      </c>
      <c r="D29" s="110">
        <f t="shared" si="27"/>
        <v>7.162</v>
      </c>
      <c r="E29" s="32">
        <v>7.642</v>
      </c>
      <c r="F29" s="110">
        <v>5.706</v>
      </c>
      <c r="G29" s="32">
        <v>0</v>
      </c>
      <c r="H29" s="32">
        <v>0.3</v>
      </c>
      <c r="I29" s="32">
        <v>0.48</v>
      </c>
      <c r="J29" s="32">
        <v>0.48</v>
      </c>
      <c r="L29" s="32">
        <v>1</v>
      </c>
      <c r="M29" s="32">
        <v>0</v>
      </c>
      <c r="N29" s="32">
        <v>1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7">
        <f t="shared" si="2"/>
        <v>0</v>
      </c>
      <c r="W29" s="138">
        <f t="shared" si="6"/>
        <v>0</v>
      </c>
      <c r="X29" s="138">
        <f t="shared" si="28"/>
        <v>0</v>
      </c>
      <c r="Y29" s="138">
        <f t="shared" si="29"/>
        <v>0</v>
      </c>
      <c r="Z29" s="138">
        <f>Y29+LOOKUP(V29,Sheet2!A$3:A$24,Sheet2!J$3:J$24)</f>
        <v>0</v>
      </c>
      <c r="AA29" s="138">
        <f t="shared" si="7"/>
        <v>0</v>
      </c>
      <c r="AB29" s="138">
        <f t="shared" si="30"/>
        <v>0</v>
      </c>
      <c r="AC29" s="138">
        <f t="shared" si="31"/>
        <v>0</v>
      </c>
      <c r="AD29" s="138">
        <f>AC29+LOOKUP(V29,Sheet2!A$3:A$24,Sheet2!J$3:J$24)</f>
        <v>0</v>
      </c>
      <c r="AE29" s="138">
        <f t="shared" si="8"/>
        <v>0</v>
      </c>
      <c r="AF29" s="138">
        <f t="shared" si="9"/>
        <v>0</v>
      </c>
      <c r="AG29" s="137">
        <f>LOOKUP(V29,Sheet2!A$3:A$24,Sheet2!K$3:K$24)</f>
        <v>0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7">
        <f>LOOKUP(R29,Sheet3!A$2:A$7,Sheet3!D$2:D$7)</f>
        <v>0</v>
      </c>
      <c r="AJ29" s="137">
        <f t="shared" si="24"/>
        <v>0.48</v>
      </c>
      <c r="AK29" s="137">
        <f t="shared" si="25"/>
        <v>0.48</v>
      </c>
      <c r="AL29" s="138">
        <f t="shared" si="10"/>
        <v>0</v>
      </c>
      <c r="AM29" s="138">
        <f t="shared" si="11"/>
        <v>0</v>
      </c>
      <c r="AN29" s="138">
        <f t="shared" si="12"/>
        <v>0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2">
        <f t="shared" si="13"/>
        <v>0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</v>
      </c>
      <c r="AV29" s="154">
        <f>IF(AND(AE29&gt;3.5,AF29&gt;3.5),LOOKUP(Sheet1!V29,Sheet2!A$3:A$24,Sheet2!W$3:W$24),LOOKUP(V29,Sheet2!A$3:A$24,Sheet2!V$3:V$24))*G29</f>
        <v>0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0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0</v>
      </c>
      <c r="BC29" s="159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0.48</v>
      </c>
      <c r="BV29" s="52">
        <f t="shared" si="21"/>
        <v>0.96</v>
      </c>
      <c r="BW29" s="32">
        <f t="shared" si="22"/>
        <v>0</v>
      </c>
    </row>
    <row r="30" spans="1:75">
      <c r="A30" s="110" t="s">
        <v>84</v>
      </c>
      <c r="B30" s="32">
        <v>8.06</v>
      </c>
      <c r="D30" s="110">
        <f t="shared" si="27"/>
        <v>7.58</v>
      </c>
      <c r="E30" s="32">
        <v>8.06</v>
      </c>
      <c r="F30" s="110">
        <v>6.4</v>
      </c>
      <c r="G30" s="32">
        <v>15</v>
      </c>
      <c r="H30" s="32">
        <v>0.3</v>
      </c>
      <c r="I30" s="32">
        <v>0.48</v>
      </c>
      <c r="J30" s="32">
        <v>0.48</v>
      </c>
      <c r="L30" s="32">
        <v>1</v>
      </c>
      <c r="M30" s="32">
        <v>0</v>
      </c>
      <c r="N30" s="32">
        <v>1</v>
      </c>
      <c r="O30" s="32">
        <v>0</v>
      </c>
      <c r="P30" s="32">
        <f t="shared" si="26"/>
        <v>0</v>
      </c>
      <c r="R30" s="111" t="str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B</v>
      </c>
      <c r="S30" s="112" t="str">
        <f t="shared" si="5"/>
        <v>A</v>
      </c>
      <c r="T30" s="113">
        <f t="shared" si="23"/>
        <v>0</v>
      </c>
      <c r="V30" s="137">
        <f t="shared" si="2"/>
        <v>0.3</v>
      </c>
      <c r="W30" s="138">
        <f t="shared" si="6"/>
        <v>7.58</v>
      </c>
      <c r="X30" s="138">
        <f t="shared" si="28"/>
        <v>8.06</v>
      </c>
      <c r="Y30" s="138">
        <f t="shared" si="29"/>
        <v>6.4</v>
      </c>
      <c r="Z30" s="138">
        <f>Y30+LOOKUP(V30,Sheet2!A$3:A$24,Sheet2!J$3:J$24)</f>
        <v>6.74</v>
      </c>
      <c r="AA30" s="138">
        <f t="shared" si="7"/>
        <v>7.184</v>
      </c>
      <c r="AB30" s="138">
        <f t="shared" si="30"/>
        <v>7.664</v>
      </c>
      <c r="AC30" s="138">
        <f t="shared" si="31"/>
        <v>6.248</v>
      </c>
      <c r="AD30" s="138">
        <f>AC30+LOOKUP(V30,Sheet2!A$3:A$24,Sheet2!J$3:J$24)</f>
        <v>6.588</v>
      </c>
      <c r="AE30" s="138">
        <f t="shared" si="8"/>
        <v>1.32</v>
      </c>
      <c r="AF30" s="138">
        <f t="shared" si="9"/>
        <v>1.076</v>
      </c>
      <c r="AG30" s="137">
        <f>LOOKUP(V30,Sheet2!A$3:A$24,Sheet2!K$3:K$24)</f>
        <v>0.5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0.31</v>
      </c>
      <c r="AI30" s="137">
        <f>LOOKUP(R30,Sheet3!A$2:A$7,Sheet3!D$2:D$7)</f>
        <v>0.35</v>
      </c>
      <c r="AJ30" s="137">
        <f t="shared" si="24"/>
        <v>0.48</v>
      </c>
      <c r="AK30" s="137">
        <f t="shared" si="25"/>
        <v>0.48</v>
      </c>
      <c r="AL30" s="138">
        <f t="shared" si="10"/>
        <v>1.84</v>
      </c>
      <c r="AM30" s="138">
        <f t="shared" si="11"/>
        <v>1.596</v>
      </c>
      <c r="AN30" s="138">
        <f t="shared" si="12"/>
        <v>1.718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1.24</v>
      </c>
      <c r="AP30" s="115"/>
      <c r="AQ30" s="152">
        <f t="shared" si="13"/>
        <v>31.9548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6.51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1.4535</v>
      </c>
      <c r="AV30" s="154">
        <f>IF(AND(AE30&gt;3.5,AF30&gt;3.5),LOOKUP(Sheet1!V30,Sheet2!A$3:A$24,Sheet2!W$3:W$24),LOOKUP(V30,Sheet2!A$3:A$24,Sheet2!V$3:V$24))*G30</f>
        <v>1.83065950278667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16.4046680752944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4.05479999999999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80.94</v>
      </c>
      <c r="BC30" s="159">
        <f t="shared" si="14"/>
        <v>73.96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31.9548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31.9548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2.94</v>
      </c>
      <c r="BV30" s="52">
        <f t="shared" si="21"/>
        <v>5.26</v>
      </c>
      <c r="BW30" s="32">
        <f t="shared" si="22"/>
        <v>15</v>
      </c>
    </row>
    <row r="31" spans="1:75">
      <c r="A31" s="110" t="s">
        <v>85</v>
      </c>
      <c r="B31" s="32">
        <v>7.664</v>
      </c>
      <c r="D31" s="110">
        <f t="shared" si="27"/>
        <v>7.184</v>
      </c>
      <c r="E31" s="32">
        <v>7.664</v>
      </c>
      <c r="F31" s="110">
        <v>6.248</v>
      </c>
      <c r="G31" s="32">
        <v>3</v>
      </c>
      <c r="H31" s="32">
        <v>0.3</v>
      </c>
      <c r="I31" s="32">
        <v>0.48</v>
      </c>
      <c r="J31" s="32">
        <v>0.48</v>
      </c>
      <c r="L31" s="32">
        <v>1</v>
      </c>
      <c r="M31" s="32">
        <v>0</v>
      </c>
      <c r="N31" s="32">
        <v>1</v>
      </c>
      <c r="O31" s="32">
        <v>0</v>
      </c>
      <c r="P31" s="32">
        <f t="shared" si="26"/>
        <v>0</v>
      </c>
      <c r="R31" s="111" t="str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B</v>
      </c>
      <c r="S31" s="112" t="str">
        <f t="shared" si="5"/>
        <v>A</v>
      </c>
      <c r="T31" s="113">
        <f t="shared" si="23"/>
        <v>0</v>
      </c>
      <c r="V31" s="137">
        <f t="shared" si="2"/>
        <v>0.3</v>
      </c>
      <c r="W31" s="138">
        <f t="shared" si="6"/>
        <v>7.184</v>
      </c>
      <c r="X31" s="138">
        <f t="shared" si="28"/>
        <v>7.664</v>
      </c>
      <c r="Y31" s="138">
        <f t="shared" si="29"/>
        <v>6.248</v>
      </c>
      <c r="Z31" s="138">
        <f>Y31+LOOKUP(V31,Sheet2!A$3:A$24,Sheet2!J$3:J$24)</f>
        <v>6.588</v>
      </c>
      <c r="AA31" s="138">
        <f t="shared" si="7"/>
        <v>7.169</v>
      </c>
      <c r="AB31" s="138">
        <f t="shared" si="30"/>
        <v>7.649</v>
      </c>
      <c r="AC31" s="138">
        <f t="shared" si="31"/>
        <v>6.222</v>
      </c>
      <c r="AD31" s="138">
        <f>AC31+LOOKUP(V31,Sheet2!A$3:A$24,Sheet2!J$3:J$24)</f>
        <v>6.562</v>
      </c>
      <c r="AE31" s="138">
        <f t="shared" si="8"/>
        <v>1.076</v>
      </c>
      <c r="AF31" s="138">
        <f t="shared" si="9"/>
        <v>1.087</v>
      </c>
      <c r="AG31" s="137">
        <f>LOOKUP(V31,Sheet2!A$3:A$24,Sheet2!K$3:K$24)</f>
        <v>0.5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0.31</v>
      </c>
      <c r="AI31" s="137">
        <f>LOOKUP(R31,Sheet3!A$2:A$7,Sheet3!D$2:D$7)</f>
        <v>0.35</v>
      </c>
      <c r="AJ31" s="137">
        <f t="shared" si="24"/>
        <v>0.48</v>
      </c>
      <c r="AK31" s="137">
        <f t="shared" si="25"/>
        <v>0.48</v>
      </c>
      <c r="AL31" s="138">
        <f t="shared" si="10"/>
        <v>1.596</v>
      </c>
      <c r="AM31" s="138">
        <f t="shared" si="11"/>
        <v>1.607</v>
      </c>
      <c r="AN31" s="138">
        <f t="shared" si="12"/>
        <v>1.6015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1.24</v>
      </c>
      <c r="AP31" s="115"/>
      <c r="AQ31" s="152">
        <f t="shared" si="13"/>
        <v>5.95758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1.302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0.2907</v>
      </c>
      <c r="AV31" s="154">
        <f>IF(AND(AE31&gt;3.5,AF31&gt;3.5),LOOKUP(Sheet1!V31,Sheet2!A$3:A$24,Sheet2!W$3:W$24),LOOKUP(V31,Sheet2!A$3:A$24,Sheet2!V$3:V$24))*G31</f>
        <v>0.366131900557335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3.28093361505889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0.377579999999999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15.489</v>
      </c>
      <c r="BC31" s="159">
        <f t="shared" si="14"/>
        <v>14.326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5.95758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5.95758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2.707</v>
      </c>
      <c r="BV31" s="52">
        <f t="shared" si="21"/>
        <v>4.794</v>
      </c>
      <c r="BW31" s="32">
        <f t="shared" si="22"/>
        <v>3</v>
      </c>
    </row>
    <row r="32" spans="1:75">
      <c r="A32" s="110" t="s">
        <v>86</v>
      </c>
      <c r="B32" s="32">
        <v>7.649</v>
      </c>
      <c r="D32" s="110">
        <f t="shared" si="27"/>
        <v>7.169</v>
      </c>
      <c r="E32" s="32">
        <v>7.649</v>
      </c>
      <c r="F32" s="110">
        <v>6.222</v>
      </c>
      <c r="G32" s="32">
        <v>5</v>
      </c>
      <c r="H32" s="32">
        <v>0.3</v>
      </c>
      <c r="I32" s="32">
        <v>0.48</v>
      </c>
      <c r="J32" s="32">
        <v>0.48</v>
      </c>
      <c r="L32" s="32">
        <v>1</v>
      </c>
      <c r="M32" s="32">
        <v>0</v>
      </c>
      <c r="N32" s="32">
        <v>1</v>
      </c>
      <c r="O32" s="32">
        <v>0</v>
      </c>
      <c r="P32" s="32">
        <f t="shared" si="26"/>
        <v>0</v>
      </c>
      <c r="R32" s="111" t="str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B</v>
      </c>
      <c r="S32" s="112" t="str">
        <f t="shared" si="5"/>
        <v>A</v>
      </c>
      <c r="T32" s="113">
        <f t="shared" si="23"/>
        <v>0</v>
      </c>
      <c r="V32" s="137">
        <f t="shared" si="2"/>
        <v>0.3</v>
      </c>
      <c r="W32" s="138">
        <f t="shared" si="6"/>
        <v>7.169</v>
      </c>
      <c r="X32" s="138">
        <f t="shared" si="28"/>
        <v>7.649</v>
      </c>
      <c r="Y32" s="138">
        <f t="shared" si="29"/>
        <v>6.222</v>
      </c>
      <c r="Z32" s="138">
        <f>Y32+LOOKUP(V32,Sheet2!A$3:A$24,Sheet2!J$3:J$24)</f>
        <v>6.562</v>
      </c>
      <c r="AA32" s="138">
        <f t="shared" si="7"/>
        <v>7.191</v>
      </c>
      <c r="AB32" s="138">
        <f t="shared" si="30"/>
        <v>7.671</v>
      </c>
      <c r="AC32" s="138">
        <f t="shared" si="31"/>
        <v>6.177</v>
      </c>
      <c r="AD32" s="138">
        <f>AC32+LOOKUP(V32,Sheet2!A$3:A$24,Sheet2!J$3:J$24)</f>
        <v>6.517</v>
      </c>
      <c r="AE32" s="138">
        <f t="shared" si="8"/>
        <v>1.087</v>
      </c>
      <c r="AF32" s="138">
        <f t="shared" si="9"/>
        <v>1.154</v>
      </c>
      <c r="AG32" s="137">
        <f>LOOKUP(V32,Sheet2!A$3:A$24,Sheet2!K$3:K$24)</f>
        <v>0.5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0.31</v>
      </c>
      <c r="AI32" s="137">
        <f>LOOKUP(R32,Sheet3!A$2:A$7,Sheet3!D$2:D$7)</f>
        <v>0.35</v>
      </c>
      <c r="AJ32" s="137">
        <f t="shared" si="24"/>
        <v>0.48</v>
      </c>
      <c r="AK32" s="137">
        <f t="shared" si="25"/>
        <v>0.48</v>
      </c>
      <c r="AL32" s="138">
        <f t="shared" si="10"/>
        <v>1.607</v>
      </c>
      <c r="AM32" s="138">
        <f t="shared" si="11"/>
        <v>1.674</v>
      </c>
      <c r="AN32" s="138">
        <f t="shared" si="12"/>
        <v>1.6405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1.24</v>
      </c>
      <c r="AP32" s="115"/>
      <c r="AQ32" s="152">
        <f t="shared" si="13"/>
        <v>10.1711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2.17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0.4845</v>
      </c>
      <c r="AV32" s="154">
        <f>IF(AND(AE32&gt;3.5,AF32&gt;3.5),LOOKUP(Sheet1!V32,Sheet2!A$3:A$24,Sheet2!W$3:W$24),LOOKUP(V32,Sheet2!A$3:A$24,Sheet2!V$3:V$24))*G32</f>
        <v>0.610219834262225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5.46822269176482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0.871100000000004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26.205</v>
      </c>
      <c r="BC32" s="159">
        <f t="shared" si="14"/>
        <v>24.1366666666667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10.1711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10.1711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2.774</v>
      </c>
      <c r="BV32" s="52">
        <f t="shared" si="21"/>
        <v>4.928</v>
      </c>
      <c r="BW32" s="32">
        <f t="shared" si="22"/>
        <v>5</v>
      </c>
    </row>
    <row r="33" spans="1:75">
      <c r="A33" s="110" t="s">
        <v>87</v>
      </c>
      <c r="B33" s="32">
        <v>7.671</v>
      </c>
      <c r="D33" s="110">
        <f t="shared" si="27"/>
        <v>7.191</v>
      </c>
      <c r="E33" s="32">
        <v>7.671</v>
      </c>
      <c r="F33" s="110">
        <v>6.177</v>
      </c>
      <c r="G33" s="32">
        <v>6</v>
      </c>
      <c r="H33" s="32">
        <v>0.3</v>
      </c>
      <c r="I33" s="32">
        <v>0.48</v>
      </c>
      <c r="J33" s="32">
        <v>0.48</v>
      </c>
      <c r="L33" s="32">
        <v>1</v>
      </c>
      <c r="M33" s="32">
        <v>0</v>
      </c>
      <c r="N33" s="32">
        <v>1</v>
      </c>
      <c r="O33" s="32">
        <v>0</v>
      </c>
      <c r="P33" s="32">
        <f t="shared" si="26"/>
        <v>0</v>
      </c>
      <c r="R33" s="111" t="str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B</v>
      </c>
      <c r="S33" s="112" t="str">
        <f t="shared" si="5"/>
        <v>A</v>
      </c>
      <c r="T33" s="113">
        <f t="shared" si="23"/>
        <v>0</v>
      </c>
      <c r="V33" s="137">
        <f t="shared" si="2"/>
        <v>0.3</v>
      </c>
      <c r="W33" s="138">
        <f t="shared" si="6"/>
        <v>7.191</v>
      </c>
      <c r="X33" s="138">
        <f t="shared" si="28"/>
        <v>7.671</v>
      </c>
      <c r="Y33" s="138">
        <f t="shared" si="29"/>
        <v>6.177</v>
      </c>
      <c r="Z33" s="138">
        <f>Y33+LOOKUP(V33,Sheet2!A$3:A$24,Sheet2!J$3:J$24)</f>
        <v>6.517</v>
      </c>
      <c r="AA33" s="138">
        <f t="shared" si="7"/>
        <v>7.23</v>
      </c>
      <c r="AB33" s="138">
        <f t="shared" si="30"/>
        <v>7.71</v>
      </c>
      <c r="AC33" s="138">
        <f t="shared" si="31"/>
        <v>6.112</v>
      </c>
      <c r="AD33" s="138">
        <f>AC33+LOOKUP(V33,Sheet2!A$3:A$24,Sheet2!J$3:J$24)</f>
        <v>6.452</v>
      </c>
      <c r="AE33" s="138">
        <f t="shared" si="8"/>
        <v>1.154</v>
      </c>
      <c r="AF33" s="138">
        <f t="shared" si="9"/>
        <v>1.258</v>
      </c>
      <c r="AG33" s="137">
        <f>LOOKUP(V33,Sheet2!A$3:A$24,Sheet2!K$3:K$24)</f>
        <v>0.5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0.31</v>
      </c>
      <c r="AI33" s="137">
        <f>LOOKUP(R33,Sheet3!A$2:A$7,Sheet3!D$2:D$7)</f>
        <v>0.35</v>
      </c>
      <c r="AJ33" s="137">
        <f t="shared" si="24"/>
        <v>0.48</v>
      </c>
      <c r="AK33" s="137">
        <f t="shared" si="25"/>
        <v>0.48</v>
      </c>
      <c r="AL33" s="138">
        <f t="shared" si="10"/>
        <v>1.674</v>
      </c>
      <c r="AM33" s="138">
        <f t="shared" si="11"/>
        <v>1.778</v>
      </c>
      <c r="AN33" s="138">
        <f t="shared" si="12"/>
        <v>1.726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1.24</v>
      </c>
      <c r="AP33" s="115"/>
      <c r="AQ33" s="152">
        <f t="shared" si="13"/>
        <v>12.84144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2.604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0.5814</v>
      </c>
      <c r="AV33" s="154">
        <f>IF(AND(AE33&gt;3.5,AF33&gt;3.5),LOOKUP(Sheet1!V33,Sheet2!A$3:A$24,Sheet2!W$3:W$24),LOOKUP(V33,Sheet2!A$3:A$24,Sheet2!V$3:V$24))*G33</f>
        <v>0.73226380111467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6.56186723011778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1.68144000000001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32.472</v>
      </c>
      <c r="BC33" s="159">
        <f t="shared" si="14"/>
        <v>29.648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12.84144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12.84144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2.878</v>
      </c>
      <c r="BV33" s="52">
        <f t="shared" si="21"/>
        <v>5.136</v>
      </c>
      <c r="BW33" s="32">
        <f t="shared" si="22"/>
        <v>6</v>
      </c>
    </row>
    <row r="34" spans="1:75">
      <c r="A34" s="110" t="s">
        <v>88</v>
      </c>
      <c r="B34" s="32">
        <v>7.71</v>
      </c>
      <c r="D34" s="110">
        <f t="shared" si="27"/>
        <v>7.23</v>
      </c>
      <c r="E34" s="32">
        <v>7.71</v>
      </c>
      <c r="F34" s="110">
        <v>6.112</v>
      </c>
      <c r="G34" s="32">
        <v>4</v>
      </c>
      <c r="H34" s="32">
        <v>0.3</v>
      </c>
      <c r="I34" s="32">
        <v>0.48</v>
      </c>
      <c r="J34" s="32">
        <v>0.48</v>
      </c>
      <c r="L34" s="32">
        <v>1</v>
      </c>
      <c r="M34" s="32">
        <v>0</v>
      </c>
      <c r="N34" s="32">
        <v>1</v>
      </c>
      <c r="O34" s="32">
        <v>0</v>
      </c>
      <c r="P34" s="32">
        <f t="shared" si="26"/>
        <v>0</v>
      </c>
      <c r="R34" s="111" t="str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B</v>
      </c>
      <c r="S34" s="112" t="str">
        <f t="shared" si="5"/>
        <v>A</v>
      </c>
      <c r="T34" s="113">
        <f t="shared" si="23"/>
        <v>0</v>
      </c>
      <c r="V34" s="137">
        <f t="shared" si="2"/>
        <v>0.3</v>
      </c>
      <c r="W34" s="138">
        <f t="shared" si="6"/>
        <v>7.23</v>
      </c>
      <c r="X34" s="138">
        <f t="shared" si="28"/>
        <v>7.71</v>
      </c>
      <c r="Y34" s="138">
        <f t="shared" si="29"/>
        <v>6.112</v>
      </c>
      <c r="Z34" s="138">
        <f>Y34+LOOKUP(V34,Sheet2!A$3:A$24,Sheet2!J$3:J$24)</f>
        <v>6.452</v>
      </c>
      <c r="AA34" s="138">
        <f t="shared" si="7"/>
        <v>7.228</v>
      </c>
      <c r="AB34" s="138">
        <f t="shared" si="30"/>
        <v>7.708</v>
      </c>
      <c r="AC34" s="138">
        <f t="shared" si="31"/>
        <v>6.068</v>
      </c>
      <c r="AD34" s="138">
        <f>AC34+LOOKUP(V34,Sheet2!A$3:A$24,Sheet2!J$3:J$24)</f>
        <v>6.408</v>
      </c>
      <c r="AE34" s="138">
        <f t="shared" si="8"/>
        <v>1.258</v>
      </c>
      <c r="AF34" s="138">
        <f t="shared" si="9"/>
        <v>1.3</v>
      </c>
      <c r="AG34" s="137">
        <f>LOOKUP(V34,Sheet2!A$3:A$24,Sheet2!K$3:K$24)</f>
        <v>0.5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0.31</v>
      </c>
      <c r="AI34" s="137">
        <f>LOOKUP(R34,Sheet3!A$2:A$7,Sheet3!D$2:D$7)</f>
        <v>0.35</v>
      </c>
      <c r="AJ34" s="137">
        <f t="shared" si="24"/>
        <v>0.48</v>
      </c>
      <c r="AK34" s="137">
        <f t="shared" si="25"/>
        <v>0.48</v>
      </c>
      <c r="AL34" s="138">
        <f t="shared" si="10"/>
        <v>1.778</v>
      </c>
      <c r="AM34" s="138">
        <f t="shared" si="11"/>
        <v>1.82</v>
      </c>
      <c r="AN34" s="138">
        <f t="shared" si="12"/>
        <v>1.799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1.24</v>
      </c>
      <c r="AP34" s="115"/>
      <c r="AQ34" s="152">
        <f t="shared" si="13"/>
        <v>8.92304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1.736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0.3876</v>
      </c>
      <c r="AV34" s="154">
        <f>IF(AND(AE34&gt;3.5,AF34&gt;3.5),LOOKUP(Sheet1!V34,Sheet2!A$3:A$24,Sheet2!W$3:W$24),LOOKUP(V34,Sheet2!A$3:A$24,Sheet2!V$3:V$24))*G34</f>
        <v>0.48817586740978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4.37457815341185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1.48304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22.232</v>
      </c>
      <c r="BC34" s="159">
        <f t="shared" si="14"/>
        <v>20.1546666666667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8.92304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8.92304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2.92</v>
      </c>
      <c r="BV34" s="52">
        <f t="shared" si="21"/>
        <v>5.22</v>
      </c>
      <c r="BW34" s="32">
        <f t="shared" si="22"/>
        <v>4</v>
      </c>
    </row>
    <row r="35" spans="1:75">
      <c r="A35" s="110" t="s">
        <v>79</v>
      </c>
      <c r="B35" s="32">
        <v>7.708</v>
      </c>
      <c r="D35" s="110">
        <f t="shared" si="27"/>
        <v>7.228</v>
      </c>
      <c r="E35" s="32">
        <v>7.708</v>
      </c>
      <c r="F35" s="110">
        <v>6.068</v>
      </c>
      <c r="I35" s="32">
        <v>0.48</v>
      </c>
      <c r="J35" s="32">
        <v>0.48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7">
        <f t="shared" si="2"/>
        <v>0</v>
      </c>
      <c r="W35" s="138">
        <f t="shared" si="6"/>
        <v>0</v>
      </c>
      <c r="X35" s="138">
        <f t="shared" si="28"/>
        <v>0</v>
      </c>
      <c r="Y35" s="138">
        <f t="shared" si="29"/>
        <v>0</v>
      </c>
      <c r="Z35" s="138">
        <f>Y35+LOOKUP(V35,Sheet2!A$3:A$24,Sheet2!J$3:J$24)</f>
        <v>0</v>
      </c>
      <c r="AA35" s="138">
        <f t="shared" si="7"/>
        <v>0</v>
      </c>
      <c r="AB35" s="138">
        <f t="shared" si="30"/>
        <v>0</v>
      </c>
      <c r="AC35" s="138">
        <f t="shared" si="31"/>
        <v>0</v>
      </c>
      <c r="AD35" s="138">
        <f>AC35+LOOKUP(V35,Sheet2!A$3:A$24,Sheet2!J$3:J$24)</f>
        <v>0</v>
      </c>
      <c r="AE35" s="138">
        <f t="shared" si="8"/>
        <v>0</v>
      </c>
      <c r="AF35" s="138">
        <f t="shared" si="9"/>
        <v>0</v>
      </c>
      <c r="AG35" s="137">
        <f>LOOKUP(V35,Sheet2!A$3:A$24,Sheet2!K$3:K$24)</f>
        <v>0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7">
        <f>LOOKUP(R35,Sheet3!A$2:A$7,Sheet3!D$2:D$7)</f>
        <v>0</v>
      </c>
      <c r="AJ35" s="137">
        <f t="shared" si="24"/>
        <v>0.48</v>
      </c>
      <c r="AK35" s="137">
        <f t="shared" si="25"/>
        <v>0.48</v>
      </c>
      <c r="AL35" s="138">
        <f t="shared" si="10"/>
        <v>0</v>
      </c>
      <c r="AM35" s="138">
        <f t="shared" si="11"/>
        <v>0</v>
      </c>
      <c r="AN35" s="138">
        <f t="shared" si="12"/>
        <v>0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2">
        <f t="shared" si="13"/>
        <v>0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0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0</v>
      </c>
      <c r="AV35" s="154">
        <f>IF(AND(AE35&gt;3.5,AF35&gt;3.5),LOOKUP(Sheet1!V35,Sheet2!A$3:A$24,Sheet2!W$3:W$24),LOOKUP(V35,Sheet2!A$3:A$24,Sheet2!V$3:V$24))*G35</f>
        <v>0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0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0</v>
      </c>
      <c r="BC35" s="159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0.48</v>
      </c>
      <c r="BV35" s="52">
        <f t="shared" si="21"/>
        <v>0.96</v>
      </c>
      <c r="BW35" s="32">
        <f t="shared" si="22"/>
        <v>0</v>
      </c>
    </row>
    <row r="36" spans="1:75">
      <c r="A36" s="110"/>
      <c r="D36" s="110">
        <f t="shared" si="27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7">
        <f t="shared" si="2"/>
        <v>0</v>
      </c>
      <c r="W36" s="138">
        <f t="shared" si="6"/>
        <v>0</v>
      </c>
      <c r="X36" s="138">
        <f t="shared" si="28"/>
        <v>0</v>
      </c>
      <c r="Y36" s="138">
        <f t="shared" si="29"/>
        <v>0</v>
      </c>
      <c r="Z36" s="138">
        <f>Y36+LOOKUP(V36,Sheet2!A$3:A$24,Sheet2!J$3:J$24)</f>
        <v>0</v>
      </c>
      <c r="AA36" s="138">
        <f t="shared" si="7"/>
        <v>0</v>
      </c>
      <c r="AB36" s="138">
        <f t="shared" si="30"/>
        <v>0</v>
      </c>
      <c r="AC36" s="138">
        <f t="shared" si="31"/>
        <v>0</v>
      </c>
      <c r="AD36" s="138">
        <f>AC36+LOOKUP(V36,Sheet2!A$3:A$24,Sheet2!J$3:J$24)</f>
        <v>0</v>
      </c>
      <c r="AE36" s="138">
        <f t="shared" si="8"/>
        <v>0</v>
      </c>
      <c r="AF36" s="138">
        <f t="shared" si="9"/>
        <v>0</v>
      </c>
      <c r="AG36" s="137">
        <f>LOOKUP(V36,Sheet2!A$3:A$24,Sheet2!K$3:K$24)</f>
        <v>0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7">
        <f>LOOKUP(R36,Sheet3!A$2:A$7,Sheet3!D$2:D$7)</f>
        <v>0</v>
      </c>
      <c r="AJ36" s="137">
        <f t="shared" si="24"/>
        <v>0</v>
      </c>
      <c r="AK36" s="137">
        <f t="shared" si="25"/>
        <v>0</v>
      </c>
      <c r="AL36" s="138">
        <f t="shared" si="10"/>
        <v>0</v>
      </c>
      <c r="AM36" s="138">
        <f t="shared" si="11"/>
        <v>0</v>
      </c>
      <c r="AN36" s="138">
        <f t="shared" si="12"/>
        <v>0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2">
        <f t="shared" si="13"/>
        <v>0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1:75">
      <c r="A37" s="110"/>
      <c r="D37" s="110">
        <f t="shared" si="27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7">
        <f t="shared" si="2"/>
        <v>0</v>
      </c>
      <c r="W37" s="138">
        <f t="shared" si="6"/>
        <v>0</v>
      </c>
      <c r="X37" s="138">
        <f t="shared" si="28"/>
        <v>0</v>
      </c>
      <c r="Y37" s="138">
        <f t="shared" si="29"/>
        <v>0</v>
      </c>
      <c r="Z37" s="138">
        <f>Y37+LOOKUP(V37,Sheet2!A$3:A$24,Sheet2!J$3:J$24)</f>
        <v>0</v>
      </c>
      <c r="AA37" s="138">
        <f t="shared" si="7"/>
        <v>0</v>
      </c>
      <c r="AB37" s="138">
        <f t="shared" si="30"/>
        <v>0</v>
      </c>
      <c r="AC37" s="138">
        <f t="shared" si="31"/>
        <v>0</v>
      </c>
      <c r="AD37" s="138">
        <f>AC37+LOOKUP(V37,Sheet2!A$3:A$24,Sheet2!J$3:J$24)</f>
        <v>0</v>
      </c>
      <c r="AE37" s="138">
        <f t="shared" si="8"/>
        <v>0</v>
      </c>
      <c r="AF37" s="138">
        <f t="shared" si="9"/>
        <v>0</v>
      </c>
      <c r="AG37" s="137">
        <f>LOOKUP(V37,Sheet2!A$3:A$24,Sheet2!K$3:K$24)</f>
        <v>0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7">
        <f>LOOKUP(R37,Sheet3!A$2:A$7,Sheet3!D$2:D$7)</f>
        <v>0</v>
      </c>
      <c r="AJ37" s="137">
        <f t="shared" si="24"/>
        <v>0</v>
      </c>
      <c r="AK37" s="137">
        <f t="shared" si="25"/>
        <v>0</v>
      </c>
      <c r="AL37" s="138">
        <f t="shared" si="10"/>
        <v>0</v>
      </c>
      <c r="AM37" s="138">
        <f t="shared" si="11"/>
        <v>0</v>
      </c>
      <c r="AN37" s="138">
        <f t="shared" si="12"/>
        <v>0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2">
        <f t="shared" si="13"/>
        <v>0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</v>
      </c>
      <c r="AV37" s="154">
        <f>IF(AND(AE37&gt;3.5,AF37&gt;3.5),LOOKUP(Sheet1!V37,Sheet2!A$3:A$24,Sheet2!W$3:W$24),LOOKUP(V37,Sheet2!A$3:A$24,Sheet2!V$3:V$24))*G37</f>
        <v>0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0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0</v>
      </c>
      <c r="BC37" s="159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27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7">
        <f t="shared" si="2"/>
        <v>0</v>
      </c>
      <c r="W38" s="138">
        <f t="shared" si="6"/>
        <v>0</v>
      </c>
      <c r="X38" s="138">
        <f t="shared" si="28"/>
        <v>0</v>
      </c>
      <c r="Y38" s="138">
        <f t="shared" si="29"/>
        <v>0</v>
      </c>
      <c r="Z38" s="138">
        <f>Y38+LOOKUP(V38,Sheet2!A$3:A$24,Sheet2!J$3:J$24)</f>
        <v>0</v>
      </c>
      <c r="AA38" s="138">
        <f t="shared" si="7"/>
        <v>0</v>
      </c>
      <c r="AB38" s="138">
        <f t="shared" si="30"/>
        <v>0</v>
      </c>
      <c r="AC38" s="138">
        <f t="shared" si="31"/>
        <v>0</v>
      </c>
      <c r="AD38" s="138">
        <f>AC38+LOOKUP(V38,Sheet2!A$3:A$24,Sheet2!J$3:J$24)</f>
        <v>0</v>
      </c>
      <c r="AE38" s="138">
        <f t="shared" si="8"/>
        <v>0</v>
      </c>
      <c r="AF38" s="138">
        <f t="shared" si="9"/>
        <v>0</v>
      </c>
      <c r="AG38" s="137">
        <f>LOOKUP(V38,Sheet2!A$3:A$24,Sheet2!K$3:K$24)</f>
        <v>0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7">
        <f>LOOKUP(R38,Sheet3!A$2:A$7,Sheet3!D$2:D$7)</f>
        <v>0</v>
      </c>
      <c r="AJ38" s="137">
        <f t="shared" si="24"/>
        <v>0</v>
      </c>
      <c r="AK38" s="137">
        <f t="shared" si="25"/>
        <v>0</v>
      </c>
      <c r="AL38" s="138">
        <f t="shared" si="10"/>
        <v>0</v>
      </c>
      <c r="AM38" s="138">
        <f t="shared" si="11"/>
        <v>0</v>
      </c>
      <c r="AN38" s="138">
        <f t="shared" si="12"/>
        <v>0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2">
        <f t="shared" si="13"/>
        <v>0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0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</v>
      </c>
      <c r="AV38" s="154">
        <f>IF(AND(AE38&gt;3.5,AF38&gt;3.5),LOOKUP(Sheet1!V38,Sheet2!A$3:A$24,Sheet2!W$3:W$24),LOOKUP(V38,Sheet2!A$3:A$24,Sheet2!V$3:V$24))*G38</f>
        <v>0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0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0</v>
      </c>
      <c r="BC38" s="159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27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7">
        <f t="shared" si="2"/>
        <v>0</v>
      </c>
      <c r="W39" s="138">
        <f t="shared" si="6"/>
        <v>0</v>
      </c>
      <c r="X39" s="138">
        <f t="shared" si="28"/>
        <v>0</v>
      </c>
      <c r="Y39" s="138">
        <f t="shared" si="29"/>
        <v>0</v>
      </c>
      <c r="Z39" s="138">
        <f>Y39+LOOKUP(V39,Sheet2!A$3:A$24,Sheet2!J$3:J$24)</f>
        <v>0</v>
      </c>
      <c r="AA39" s="138">
        <f t="shared" si="7"/>
        <v>0</v>
      </c>
      <c r="AB39" s="138">
        <f t="shared" si="30"/>
        <v>0</v>
      </c>
      <c r="AC39" s="138">
        <f t="shared" si="31"/>
        <v>0</v>
      </c>
      <c r="AD39" s="138">
        <f>AC39+LOOKUP(V39,Sheet2!A$3:A$24,Sheet2!J$3:J$24)</f>
        <v>0</v>
      </c>
      <c r="AE39" s="138">
        <f t="shared" si="8"/>
        <v>0</v>
      </c>
      <c r="AF39" s="138">
        <f t="shared" si="9"/>
        <v>0</v>
      </c>
      <c r="AG39" s="137">
        <f>LOOKUP(V39,Sheet2!A$3:A$24,Sheet2!K$3:K$24)</f>
        <v>0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7">
        <f>LOOKUP(R39,Sheet3!A$2:A$7,Sheet3!D$2:D$7)</f>
        <v>0</v>
      </c>
      <c r="AJ39" s="137">
        <f t="shared" si="24"/>
        <v>0</v>
      </c>
      <c r="AK39" s="137">
        <f t="shared" si="25"/>
        <v>0</v>
      </c>
      <c r="AL39" s="138">
        <f t="shared" si="10"/>
        <v>0</v>
      </c>
      <c r="AM39" s="138">
        <f t="shared" si="11"/>
        <v>0</v>
      </c>
      <c r="AN39" s="138">
        <f t="shared" si="12"/>
        <v>0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2">
        <f t="shared" si="13"/>
        <v>0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0</v>
      </c>
      <c r="BC39" s="159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7">
        <f t="shared" si="2"/>
        <v>0</v>
      </c>
      <c r="W40" s="138">
        <f t="shared" si="6"/>
        <v>0</v>
      </c>
      <c r="X40" s="138">
        <f t="shared" si="28"/>
        <v>0</v>
      </c>
      <c r="Y40" s="138">
        <f t="shared" si="29"/>
        <v>0</v>
      </c>
      <c r="Z40" s="138">
        <f>Y40+LOOKUP(V40,Sheet2!A$3:A$24,Sheet2!J$3:J$24)</f>
        <v>0</v>
      </c>
      <c r="AA40" s="138">
        <f t="shared" si="7"/>
        <v>0</v>
      </c>
      <c r="AB40" s="138">
        <f t="shared" si="30"/>
        <v>0</v>
      </c>
      <c r="AC40" s="138">
        <f t="shared" si="31"/>
        <v>0</v>
      </c>
      <c r="AD40" s="138">
        <f>AC40+LOOKUP(V40,Sheet2!A$3:A$24,Sheet2!J$3:J$24)</f>
        <v>0</v>
      </c>
      <c r="AE40" s="138">
        <f t="shared" si="8"/>
        <v>0</v>
      </c>
      <c r="AF40" s="138">
        <f t="shared" si="9"/>
        <v>0</v>
      </c>
      <c r="AG40" s="137">
        <f>LOOKUP(V40,Sheet2!A$3:A$24,Sheet2!K$3:K$24)</f>
        <v>0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7">
        <f>LOOKUP(R40,Sheet3!A$2:A$7,Sheet3!D$2:D$7)</f>
        <v>0</v>
      </c>
      <c r="AJ40" s="137">
        <f t="shared" si="24"/>
        <v>0</v>
      </c>
      <c r="AK40" s="137">
        <f t="shared" si="25"/>
        <v>0</v>
      </c>
      <c r="AL40" s="138">
        <f t="shared" si="10"/>
        <v>0</v>
      </c>
      <c r="AM40" s="138">
        <f t="shared" si="11"/>
        <v>0</v>
      </c>
      <c r="AN40" s="138">
        <f t="shared" si="12"/>
        <v>0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2">
        <f t="shared" si="13"/>
        <v>0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</v>
      </c>
      <c r="AV40" s="154">
        <f>IF(AND(AE40&gt;3.5,AF40&gt;3.5),LOOKUP(Sheet1!V40,Sheet2!A$3:A$24,Sheet2!W$3:W$24),LOOKUP(V40,Sheet2!A$3:A$24,Sheet2!V$3:V$24))*G40</f>
        <v>0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0</v>
      </c>
      <c r="BC40" s="159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7">
        <f t="shared" si="2"/>
        <v>0</v>
      </c>
      <c r="W41" s="138">
        <f t="shared" si="6"/>
        <v>0</v>
      </c>
      <c r="X41" s="138">
        <f t="shared" si="28"/>
        <v>0</v>
      </c>
      <c r="Y41" s="138">
        <f t="shared" si="29"/>
        <v>0</v>
      </c>
      <c r="Z41" s="138">
        <f>Y41+LOOKUP(V41,Sheet2!A$3:A$24,Sheet2!J$3:J$24)</f>
        <v>0</v>
      </c>
      <c r="AA41" s="138">
        <f t="shared" si="7"/>
        <v>0</v>
      </c>
      <c r="AB41" s="138">
        <f t="shared" si="30"/>
        <v>0</v>
      </c>
      <c r="AC41" s="138">
        <f t="shared" si="31"/>
        <v>0</v>
      </c>
      <c r="AD41" s="138">
        <f>AC41+LOOKUP(V41,Sheet2!A$3:A$24,Sheet2!J$3:J$24)</f>
        <v>0</v>
      </c>
      <c r="AE41" s="138">
        <f t="shared" si="8"/>
        <v>0</v>
      </c>
      <c r="AF41" s="138">
        <f t="shared" si="9"/>
        <v>0</v>
      </c>
      <c r="AG41" s="137">
        <f>LOOKUP(V41,Sheet2!A$3:A$24,Sheet2!K$3:K$24)</f>
        <v>0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7">
        <f>LOOKUP(R41,Sheet3!A$2:A$7,Sheet3!D$2:D$7)</f>
        <v>0</v>
      </c>
      <c r="AJ41" s="137">
        <f t="shared" si="24"/>
        <v>0</v>
      </c>
      <c r="AK41" s="137">
        <f t="shared" si="25"/>
        <v>0</v>
      </c>
      <c r="AL41" s="138">
        <f t="shared" si="10"/>
        <v>0</v>
      </c>
      <c r="AM41" s="138">
        <f t="shared" si="11"/>
        <v>0</v>
      </c>
      <c r="AN41" s="138">
        <f t="shared" si="12"/>
        <v>0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2">
        <f t="shared" si="13"/>
        <v>0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0</v>
      </c>
      <c r="BC41" s="159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7">
        <f t="shared" si="2"/>
        <v>0</v>
      </c>
      <c r="W42" s="138">
        <f t="shared" si="6"/>
        <v>0</v>
      </c>
      <c r="X42" s="138">
        <f t="shared" si="28"/>
        <v>0</v>
      </c>
      <c r="Y42" s="138">
        <f t="shared" si="29"/>
        <v>0</v>
      </c>
      <c r="Z42" s="138">
        <f>Y42+LOOKUP(V42,Sheet2!A$3:A$24,Sheet2!J$3:J$24)</f>
        <v>0</v>
      </c>
      <c r="AA42" s="138">
        <f t="shared" si="7"/>
        <v>0</v>
      </c>
      <c r="AB42" s="138">
        <f t="shared" si="30"/>
        <v>0</v>
      </c>
      <c r="AC42" s="138">
        <f t="shared" si="31"/>
        <v>0</v>
      </c>
      <c r="AD42" s="138">
        <f>AC42+LOOKUP(V42,Sheet2!A$3:A$24,Sheet2!J$3:J$24)</f>
        <v>0</v>
      </c>
      <c r="AE42" s="138">
        <f t="shared" si="8"/>
        <v>0</v>
      </c>
      <c r="AF42" s="138">
        <f t="shared" si="9"/>
        <v>0</v>
      </c>
      <c r="AG42" s="137">
        <f>LOOKUP(V42,Sheet2!A$3:A$24,Sheet2!K$3:K$24)</f>
        <v>0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7">
        <f>LOOKUP(R42,Sheet3!A$2:A$7,Sheet3!D$2:D$7)</f>
        <v>0</v>
      </c>
      <c r="AJ42" s="137">
        <f t="shared" si="24"/>
        <v>0</v>
      </c>
      <c r="AK42" s="137">
        <f t="shared" si="25"/>
        <v>0</v>
      </c>
      <c r="AL42" s="138">
        <f t="shared" si="10"/>
        <v>0</v>
      </c>
      <c r="AM42" s="138">
        <f t="shared" si="11"/>
        <v>0</v>
      </c>
      <c r="AN42" s="138">
        <f t="shared" si="12"/>
        <v>0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2">
        <f t="shared" si="13"/>
        <v>0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0</v>
      </c>
      <c r="BC42" s="159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7">
        <f t="shared" si="2"/>
        <v>0</v>
      </c>
      <c r="W43" s="138">
        <f t="shared" si="6"/>
        <v>0</v>
      </c>
      <c r="X43" s="138">
        <f t="shared" si="28"/>
        <v>0</v>
      </c>
      <c r="Y43" s="138">
        <f t="shared" si="29"/>
        <v>0</v>
      </c>
      <c r="Z43" s="138">
        <f>Y43+LOOKUP(V43,Sheet2!A$3:A$24,Sheet2!J$3:J$24)</f>
        <v>0</v>
      </c>
      <c r="AA43" s="138">
        <f t="shared" si="7"/>
        <v>0</v>
      </c>
      <c r="AB43" s="138">
        <f t="shared" si="30"/>
        <v>0</v>
      </c>
      <c r="AC43" s="138">
        <f t="shared" si="31"/>
        <v>0</v>
      </c>
      <c r="AD43" s="138">
        <f>AC43+LOOKUP(V43,Sheet2!A$3:A$24,Sheet2!J$3:J$24)</f>
        <v>0</v>
      </c>
      <c r="AE43" s="138">
        <f t="shared" si="8"/>
        <v>0</v>
      </c>
      <c r="AF43" s="138">
        <f t="shared" si="9"/>
        <v>0</v>
      </c>
      <c r="AG43" s="137">
        <f>LOOKUP(V43,Sheet2!A$3:A$24,Sheet2!K$3:K$24)</f>
        <v>0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7">
        <f>LOOKUP(R43,Sheet3!A$2:A$7,Sheet3!D$2:D$7)</f>
        <v>0</v>
      </c>
      <c r="AJ43" s="137">
        <f t="shared" si="24"/>
        <v>0</v>
      </c>
      <c r="AK43" s="137">
        <f t="shared" si="25"/>
        <v>0</v>
      </c>
      <c r="AL43" s="138">
        <f t="shared" si="10"/>
        <v>0</v>
      </c>
      <c r="AM43" s="138">
        <f t="shared" si="11"/>
        <v>0</v>
      </c>
      <c r="AN43" s="138">
        <f t="shared" si="12"/>
        <v>0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2">
        <f t="shared" si="13"/>
        <v>0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0</v>
      </c>
      <c r="BC43" s="159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7">
        <f t="shared" si="2"/>
        <v>0</v>
      </c>
      <c r="W44" s="138">
        <f t="shared" si="6"/>
        <v>0</v>
      </c>
      <c r="X44" s="138">
        <f t="shared" si="28"/>
        <v>0</v>
      </c>
      <c r="Y44" s="138">
        <f t="shared" si="29"/>
        <v>0</v>
      </c>
      <c r="Z44" s="138">
        <f>Y44+LOOKUP(V44,Sheet2!A$3:A$24,Sheet2!J$3:J$24)</f>
        <v>0</v>
      </c>
      <c r="AA44" s="138">
        <f t="shared" si="7"/>
        <v>0</v>
      </c>
      <c r="AB44" s="138">
        <f t="shared" si="30"/>
        <v>0</v>
      </c>
      <c r="AC44" s="138">
        <f t="shared" si="31"/>
        <v>0</v>
      </c>
      <c r="AD44" s="138">
        <f>AC44+LOOKUP(V44,Sheet2!A$3:A$24,Sheet2!J$3:J$24)</f>
        <v>0</v>
      </c>
      <c r="AE44" s="138">
        <f t="shared" si="8"/>
        <v>0</v>
      </c>
      <c r="AF44" s="138">
        <f t="shared" si="9"/>
        <v>0</v>
      </c>
      <c r="AG44" s="137">
        <f>LOOKUP(V44,Sheet2!A$3:A$24,Sheet2!K$3:K$24)</f>
        <v>0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7">
        <f>LOOKUP(R44,Sheet3!A$2:A$7,Sheet3!D$2:D$7)</f>
        <v>0</v>
      </c>
      <c r="AJ44" s="137">
        <f t="shared" si="24"/>
        <v>0</v>
      </c>
      <c r="AK44" s="137">
        <f t="shared" si="25"/>
        <v>0</v>
      </c>
      <c r="AL44" s="138">
        <f t="shared" si="10"/>
        <v>0</v>
      </c>
      <c r="AM44" s="138">
        <f t="shared" si="11"/>
        <v>0</v>
      </c>
      <c r="AN44" s="138">
        <f t="shared" si="12"/>
        <v>0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2">
        <f t="shared" si="13"/>
        <v>0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7">
        <f t="shared" si="2"/>
        <v>0</v>
      </c>
      <c r="W45" s="138">
        <f t="shared" si="6"/>
        <v>0</v>
      </c>
      <c r="X45" s="138">
        <f t="shared" si="28"/>
        <v>0</v>
      </c>
      <c r="Y45" s="138">
        <f t="shared" si="29"/>
        <v>0</v>
      </c>
      <c r="Z45" s="138">
        <f>Y45+LOOKUP(V45,Sheet2!A$3:A$24,Sheet2!J$3:J$24)</f>
        <v>0</v>
      </c>
      <c r="AA45" s="138">
        <f t="shared" si="7"/>
        <v>0</v>
      </c>
      <c r="AB45" s="138">
        <f t="shared" si="30"/>
        <v>0</v>
      </c>
      <c r="AC45" s="138">
        <f t="shared" si="31"/>
        <v>0</v>
      </c>
      <c r="AD45" s="138">
        <f>AC45+LOOKUP(V45,Sheet2!A$3:A$24,Sheet2!J$3:J$24)</f>
        <v>0</v>
      </c>
      <c r="AE45" s="138">
        <f t="shared" si="8"/>
        <v>0</v>
      </c>
      <c r="AF45" s="138">
        <f t="shared" si="9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4"/>
        <v>0</v>
      </c>
      <c r="AK45" s="137">
        <f t="shared" si="25"/>
        <v>0</v>
      </c>
      <c r="AL45" s="138">
        <f t="shared" si="10"/>
        <v>0</v>
      </c>
      <c r="AM45" s="138">
        <f t="shared" si="11"/>
        <v>0</v>
      </c>
      <c r="AN45" s="138">
        <f t="shared" si="12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3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7">
        <f t="shared" si="2"/>
        <v>0</v>
      </c>
      <c r="W46" s="138">
        <f t="shared" si="6"/>
        <v>0</v>
      </c>
      <c r="X46" s="138">
        <f t="shared" si="28"/>
        <v>0</v>
      </c>
      <c r="Y46" s="138">
        <f t="shared" si="29"/>
        <v>0</v>
      </c>
      <c r="Z46" s="138">
        <f>Y46+LOOKUP(V46,Sheet2!A$3:A$24,Sheet2!J$3:J$24)</f>
        <v>0</v>
      </c>
      <c r="AA46" s="138">
        <f t="shared" si="7"/>
        <v>0</v>
      </c>
      <c r="AB46" s="138">
        <f t="shared" si="30"/>
        <v>0</v>
      </c>
      <c r="AC46" s="138">
        <f t="shared" si="31"/>
        <v>0</v>
      </c>
      <c r="AD46" s="138">
        <f>AC46+LOOKUP(V46,Sheet2!A$3:A$24,Sheet2!J$3:J$24)</f>
        <v>0</v>
      </c>
      <c r="AE46" s="138">
        <f t="shared" si="8"/>
        <v>0</v>
      </c>
      <c r="AF46" s="138">
        <f t="shared" si="9"/>
        <v>0</v>
      </c>
      <c r="AG46" s="137">
        <f>LOOKUP(V46,Sheet2!A$3:A$24,Sheet2!K$3:K$24)</f>
        <v>0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7">
        <f>LOOKUP(R46,Sheet3!A$2:A$7,Sheet3!D$2:D$7)</f>
        <v>0</v>
      </c>
      <c r="AJ46" s="137">
        <f t="shared" si="24"/>
        <v>0</v>
      </c>
      <c r="AK46" s="137">
        <f t="shared" si="25"/>
        <v>0</v>
      </c>
      <c r="AL46" s="138">
        <f t="shared" si="10"/>
        <v>0</v>
      </c>
      <c r="AM46" s="138">
        <f t="shared" si="11"/>
        <v>0</v>
      </c>
      <c r="AN46" s="138">
        <f t="shared" si="12"/>
        <v>0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2">
        <f t="shared" si="13"/>
        <v>0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</v>
      </c>
      <c r="AV46" s="154">
        <f>IF(AND(AE46&gt;3.5,AF46&gt;3.5),LOOKUP(Sheet1!V46,Sheet2!A$3:A$24,Sheet2!W$3:W$24),LOOKUP(V46,Sheet2!A$3:A$24,Sheet2!V$3:V$24))*G46</f>
        <v>0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0</v>
      </c>
      <c r="BC46" s="159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7">
        <f t="shared" si="2"/>
        <v>0</v>
      </c>
      <c r="W47" s="138">
        <f t="shared" si="6"/>
        <v>0</v>
      </c>
      <c r="X47" s="138">
        <f t="shared" si="28"/>
        <v>0</v>
      </c>
      <c r="Y47" s="138">
        <f t="shared" si="29"/>
        <v>0</v>
      </c>
      <c r="Z47" s="138">
        <f>Y47+LOOKUP(V47,Sheet2!A$3:A$24,Sheet2!J$3:J$24)</f>
        <v>0</v>
      </c>
      <c r="AA47" s="138">
        <f t="shared" si="7"/>
        <v>0</v>
      </c>
      <c r="AB47" s="138">
        <f t="shared" si="30"/>
        <v>0</v>
      </c>
      <c r="AC47" s="138">
        <f t="shared" si="31"/>
        <v>0</v>
      </c>
      <c r="AD47" s="138">
        <f>AC47+LOOKUP(V47,Sheet2!A$3:A$24,Sheet2!J$3:J$24)</f>
        <v>0</v>
      </c>
      <c r="AE47" s="138">
        <f t="shared" si="8"/>
        <v>0</v>
      </c>
      <c r="AF47" s="138">
        <f t="shared" si="9"/>
        <v>0</v>
      </c>
      <c r="AG47" s="137">
        <f>LOOKUP(V47,Sheet2!A$3:A$24,Sheet2!K$3:K$24)</f>
        <v>0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7">
        <f>LOOKUP(R47,Sheet3!A$2:A$7,Sheet3!D$2:D$7)</f>
        <v>0</v>
      </c>
      <c r="AJ47" s="137">
        <f t="shared" si="24"/>
        <v>0</v>
      </c>
      <c r="AK47" s="137">
        <f t="shared" si="25"/>
        <v>0</v>
      </c>
      <c r="AL47" s="138">
        <f t="shared" si="10"/>
        <v>0</v>
      </c>
      <c r="AM47" s="138">
        <f t="shared" si="11"/>
        <v>0</v>
      </c>
      <c r="AN47" s="138">
        <f t="shared" si="12"/>
        <v>0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2">
        <f t="shared" si="13"/>
        <v>0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0</v>
      </c>
      <c r="BC47" s="159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7">
        <f t="shared" si="2"/>
        <v>0</v>
      </c>
      <c r="W48" s="138">
        <f t="shared" si="6"/>
        <v>0</v>
      </c>
      <c r="X48" s="138">
        <f t="shared" si="28"/>
        <v>0</v>
      </c>
      <c r="Y48" s="138">
        <f t="shared" si="29"/>
        <v>0</v>
      </c>
      <c r="Z48" s="138">
        <f>Y48+LOOKUP(V48,Sheet2!A$3:A$24,Sheet2!J$3:J$24)</f>
        <v>0</v>
      </c>
      <c r="AA48" s="138">
        <f t="shared" si="7"/>
        <v>0</v>
      </c>
      <c r="AB48" s="138">
        <f t="shared" si="30"/>
        <v>0</v>
      </c>
      <c r="AC48" s="138">
        <f t="shared" si="31"/>
        <v>0</v>
      </c>
      <c r="AD48" s="138">
        <f>AC48+LOOKUP(V48,Sheet2!A$3:A$24,Sheet2!J$3:J$24)</f>
        <v>0</v>
      </c>
      <c r="AE48" s="138">
        <f t="shared" si="8"/>
        <v>0</v>
      </c>
      <c r="AF48" s="138">
        <f t="shared" si="9"/>
        <v>0</v>
      </c>
      <c r="AG48" s="137">
        <f>LOOKUP(V48,Sheet2!A$3:A$24,Sheet2!K$3:K$24)</f>
        <v>0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7">
        <f>LOOKUP(R48,Sheet3!A$2:A$7,Sheet3!D$2:D$7)</f>
        <v>0</v>
      </c>
      <c r="AJ48" s="137">
        <f t="shared" si="24"/>
        <v>0</v>
      </c>
      <c r="AK48" s="137">
        <f t="shared" si="25"/>
        <v>0</v>
      </c>
      <c r="AL48" s="138">
        <f t="shared" si="10"/>
        <v>0</v>
      </c>
      <c r="AM48" s="138">
        <f t="shared" si="11"/>
        <v>0</v>
      </c>
      <c r="AN48" s="138">
        <f t="shared" si="12"/>
        <v>0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2">
        <f t="shared" si="13"/>
        <v>0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0</v>
      </c>
      <c r="BC48" s="159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7">
        <f t="shared" si="2"/>
        <v>0</v>
      </c>
      <c r="W49" s="138">
        <f t="shared" si="6"/>
        <v>0</v>
      </c>
      <c r="X49" s="138">
        <f t="shared" si="28"/>
        <v>0</v>
      </c>
      <c r="Y49" s="138">
        <f t="shared" si="29"/>
        <v>0</v>
      </c>
      <c r="Z49" s="138">
        <f>Y49+LOOKUP(V49,Sheet2!A$3:A$24,Sheet2!J$3:J$24)</f>
        <v>0</v>
      </c>
      <c r="AA49" s="138">
        <f t="shared" si="7"/>
        <v>0</v>
      </c>
      <c r="AB49" s="138">
        <f t="shared" si="30"/>
        <v>0</v>
      </c>
      <c r="AC49" s="138">
        <f t="shared" si="31"/>
        <v>0</v>
      </c>
      <c r="AD49" s="138">
        <f>AC49+LOOKUP(V49,Sheet2!A$3:A$24,Sheet2!J$3:J$24)</f>
        <v>0</v>
      </c>
      <c r="AE49" s="138">
        <f t="shared" si="8"/>
        <v>0</v>
      </c>
      <c r="AF49" s="138">
        <f t="shared" si="9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4"/>
        <v>0</v>
      </c>
      <c r="AK49" s="137">
        <f t="shared" si="25"/>
        <v>0</v>
      </c>
      <c r="AL49" s="138">
        <f t="shared" si="10"/>
        <v>0</v>
      </c>
      <c r="AM49" s="138">
        <f t="shared" si="11"/>
        <v>0</v>
      </c>
      <c r="AN49" s="138">
        <f t="shared" si="12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3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7">
        <f t="shared" si="2"/>
        <v>0</v>
      </c>
      <c r="W50" s="138">
        <f t="shared" si="6"/>
        <v>0</v>
      </c>
      <c r="X50" s="138">
        <f t="shared" si="28"/>
        <v>0</v>
      </c>
      <c r="Y50" s="138">
        <f t="shared" si="29"/>
        <v>0</v>
      </c>
      <c r="Z50" s="138">
        <f>Y50+LOOKUP(V50,Sheet2!A$3:A$24,Sheet2!J$3:J$24)</f>
        <v>0</v>
      </c>
      <c r="AA50" s="138">
        <f t="shared" si="7"/>
        <v>0</v>
      </c>
      <c r="AB50" s="138">
        <f t="shared" si="30"/>
        <v>0</v>
      </c>
      <c r="AC50" s="138">
        <f t="shared" si="31"/>
        <v>0</v>
      </c>
      <c r="AD50" s="138">
        <f>AC50+LOOKUP(V50,Sheet2!A$3:A$24,Sheet2!J$3:J$24)</f>
        <v>0</v>
      </c>
      <c r="AE50" s="138">
        <f t="shared" si="8"/>
        <v>0</v>
      </c>
      <c r="AF50" s="138">
        <f t="shared" si="9"/>
        <v>0</v>
      </c>
      <c r="AG50" s="137">
        <f>LOOKUP(V50,Sheet2!A$3:A$24,Sheet2!K$3:K$24)</f>
        <v>0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7">
        <f>LOOKUP(R50,Sheet3!A$2:A$7,Sheet3!D$2:D$7)</f>
        <v>0</v>
      </c>
      <c r="AJ50" s="137">
        <f t="shared" si="24"/>
        <v>0</v>
      </c>
      <c r="AK50" s="137">
        <f t="shared" si="25"/>
        <v>0</v>
      </c>
      <c r="AL50" s="138">
        <f t="shared" si="10"/>
        <v>0</v>
      </c>
      <c r="AM50" s="138">
        <f t="shared" si="11"/>
        <v>0</v>
      </c>
      <c r="AN50" s="138">
        <f t="shared" si="12"/>
        <v>0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2">
        <f t="shared" si="13"/>
        <v>0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0</v>
      </c>
      <c r="BC50" s="159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7">
        <f t="shared" si="2"/>
        <v>0</v>
      </c>
      <c r="W51" s="138">
        <f t="shared" si="6"/>
        <v>0</v>
      </c>
      <c r="X51" s="138">
        <f t="shared" si="28"/>
        <v>0</v>
      </c>
      <c r="Y51" s="138">
        <f t="shared" si="29"/>
        <v>0</v>
      </c>
      <c r="Z51" s="138">
        <f>Y51+LOOKUP(V51,Sheet2!A$3:A$24,Sheet2!J$3:J$24)</f>
        <v>0</v>
      </c>
      <c r="AA51" s="138">
        <f t="shared" si="7"/>
        <v>0</v>
      </c>
      <c r="AB51" s="138">
        <f t="shared" si="30"/>
        <v>0</v>
      </c>
      <c r="AC51" s="138">
        <f t="shared" si="31"/>
        <v>0</v>
      </c>
      <c r="AD51" s="138">
        <f>AC51+LOOKUP(V51,Sheet2!A$3:A$24,Sheet2!J$3:J$24)</f>
        <v>0</v>
      </c>
      <c r="AE51" s="138">
        <f t="shared" si="8"/>
        <v>0</v>
      </c>
      <c r="AF51" s="138">
        <f t="shared" si="9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4"/>
        <v>0</v>
      </c>
      <c r="AK51" s="137">
        <f t="shared" si="25"/>
        <v>0</v>
      </c>
      <c r="AL51" s="138">
        <f t="shared" si="10"/>
        <v>0</v>
      </c>
      <c r="AM51" s="138">
        <f t="shared" si="11"/>
        <v>0</v>
      </c>
      <c r="AN51" s="138">
        <f t="shared" si="12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3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7">
        <f t="shared" si="2"/>
        <v>0</v>
      </c>
      <c r="W52" s="138">
        <f t="shared" si="6"/>
        <v>0</v>
      </c>
      <c r="X52" s="138">
        <f t="shared" si="28"/>
        <v>0</v>
      </c>
      <c r="Y52" s="138">
        <f t="shared" si="29"/>
        <v>0</v>
      </c>
      <c r="Z52" s="138">
        <f>Y52+LOOKUP(V52,Sheet2!A$3:A$24,Sheet2!J$3:J$24)</f>
        <v>0</v>
      </c>
      <c r="AA52" s="138">
        <f t="shared" si="7"/>
        <v>0</v>
      </c>
      <c r="AB52" s="138">
        <f t="shared" si="30"/>
        <v>0</v>
      </c>
      <c r="AC52" s="138">
        <f t="shared" si="31"/>
        <v>0</v>
      </c>
      <c r="AD52" s="138">
        <f>AC52+LOOKUP(V52,Sheet2!A$3:A$24,Sheet2!J$3:J$24)</f>
        <v>0</v>
      </c>
      <c r="AE52" s="138">
        <f t="shared" si="8"/>
        <v>0</v>
      </c>
      <c r="AF52" s="138">
        <f t="shared" si="9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</v>
      </c>
      <c r="AK52" s="137">
        <f t="shared" si="25"/>
        <v>0</v>
      </c>
      <c r="AL52" s="138">
        <f t="shared" si="10"/>
        <v>0</v>
      </c>
      <c r="AM52" s="138">
        <f t="shared" si="11"/>
        <v>0</v>
      </c>
      <c r="AN52" s="138">
        <f t="shared" si="12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3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7">
        <f t="shared" si="2"/>
        <v>0</v>
      </c>
      <c r="W53" s="138">
        <f t="shared" si="6"/>
        <v>0</v>
      </c>
      <c r="X53" s="138">
        <f t="shared" si="28"/>
        <v>0</v>
      </c>
      <c r="Y53" s="138">
        <f t="shared" si="29"/>
        <v>0</v>
      </c>
      <c r="Z53" s="138">
        <f>Y53+LOOKUP(V53,Sheet2!A$3:A$24,Sheet2!J$3:J$24)</f>
        <v>0</v>
      </c>
      <c r="AA53" s="138">
        <f t="shared" si="7"/>
        <v>0</v>
      </c>
      <c r="AB53" s="138">
        <f t="shared" si="30"/>
        <v>0</v>
      </c>
      <c r="AC53" s="138">
        <f t="shared" si="31"/>
        <v>0</v>
      </c>
      <c r="AD53" s="138">
        <f>AC53+LOOKUP(V53,Sheet2!A$3:A$24,Sheet2!J$3:J$24)</f>
        <v>0</v>
      </c>
      <c r="AE53" s="138">
        <f t="shared" si="8"/>
        <v>0</v>
      </c>
      <c r="AF53" s="138">
        <f t="shared" si="9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</v>
      </c>
      <c r="AK53" s="137">
        <f t="shared" si="25"/>
        <v>0</v>
      </c>
      <c r="AL53" s="138">
        <f t="shared" si="10"/>
        <v>0</v>
      </c>
      <c r="AM53" s="138">
        <f t="shared" si="11"/>
        <v>0</v>
      </c>
      <c r="AN53" s="138">
        <f t="shared" si="12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3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7">
        <f t="shared" si="2"/>
        <v>0</v>
      </c>
      <c r="W54" s="138">
        <f t="shared" si="6"/>
        <v>0</v>
      </c>
      <c r="X54" s="138">
        <f t="shared" si="28"/>
        <v>0</v>
      </c>
      <c r="Y54" s="138">
        <f t="shared" si="29"/>
        <v>0</v>
      </c>
      <c r="Z54" s="138">
        <f>Y54+LOOKUP(V54,Sheet2!A$3:A$24,Sheet2!J$3:J$24)</f>
        <v>0</v>
      </c>
      <c r="AA54" s="138">
        <f t="shared" si="7"/>
        <v>0</v>
      </c>
      <c r="AB54" s="138">
        <f t="shared" si="30"/>
        <v>0</v>
      </c>
      <c r="AC54" s="138">
        <f t="shared" si="31"/>
        <v>0</v>
      </c>
      <c r="AD54" s="138">
        <f>AC54+LOOKUP(V54,Sheet2!A$3:A$24,Sheet2!J$3:J$24)</f>
        <v>0</v>
      </c>
      <c r="AE54" s="138">
        <f t="shared" si="8"/>
        <v>0</v>
      </c>
      <c r="AF54" s="138">
        <f t="shared" si="9"/>
        <v>0</v>
      </c>
      <c r="AG54" s="137">
        <f>LOOKUP(V54,Sheet2!A$3:A$24,Sheet2!K$3:K$24)</f>
        <v>0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7">
        <f>LOOKUP(R54,Sheet3!A$2:A$7,Sheet3!D$2:D$7)</f>
        <v>0</v>
      </c>
      <c r="AJ54" s="137">
        <f t="shared" si="24"/>
        <v>0</v>
      </c>
      <c r="AK54" s="137">
        <f t="shared" si="25"/>
        <v>0</v>
      </c>
      <c r="AL54" s="138">
        <f t="shared" si="10"/>
        <v>0</v>
      </c>
      <c r="AM54" s="138">
        <f t="shared" si="11"/>
        <v>0</v>
      </c>
      <c r="AN54" s="138">
        <f t="shared" si="12"/>
        <v>0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2">
        <f t="shared" si="13"/>
        <v>0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</v>
      </c>
      <c r="AV54" s="154">
        <f>IF(AND(AE54&gt;3.5,AF54&gt;3.5),LOOKUP(Sheet1!V54,Sheet2!A$3:A$24,Sheet2!W$3:W$24),LOOKUP(V54,Sheet2!A$3:A$24,Sheet2!V$3:V$24))*G54</f>
        <v>0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7">
        <f t="shared" si="2"/>
        <v>0</v>
      </c>
      <c r="W55" s="138">
        <f t="shared" si="6"/>
        <v>0</v>
      </c>
      <c r="X55" s="138">
        <f t="shared" si="28"/>
        <v>0</v>
      </c>
      <c r="Y55" s="138">
        <f t="shared" si="29"/>
        <v>0</v>
      </c>
      <c r="Z55" s="138">
        <f>Y55+LOOKUP(V55,Sheet2!A$3:A$24,Sheet2!J$3:J$24)</f>
        <v>0</v>
      </c>
      <c r="AA55" s="138">
        <f t="shared" si="7"/>
        <v>0</v>
      </c>
      <c r="AB55" s="138">
        <f t="shared" si="30"/>
        <v>0</v>
      </c>
      <c r="AC55" s="138">
        <f t="shared" si="31"/>
        <v>0</v>
      </c>
      <c r="AD55" s="138">
        <f>AC55+LOOKUP(V55,Sheet2!A$3:A$24,Sheet2!J$3:J$24)</f>
        <v>0</v>
      </c>
      <c r="AE55" s="138">
        <f t="shared" si="8"/>
        <v>0</v>
      </c>
      <c r="AF55" s="138">
        <f t="shared" si="9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</v>
      </c>
      <c r="AK55" s="137">
        <f t="shared" si="25"/>
        <v>0</v>
      </c>
      <c r="AL55" s="138">
        <f t="shared" si="10"/>
        <v>0</v>
      </c>
      <c r="AM55" s="138">
        <f t="shared" si="11"/>
        <v>0</v>
      </c>
      <c r="AN55" s="138">
        <f t="shared" si="12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3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7">
        <f t="shared" si="2"/>
        <v>0</v>
      </c>
      <c r="W56" s="138">
        <f t="shared" si="6"/>
        <v>0</v>
      </c>
      <c r="X56" s="138">
        <f t="shared" si="28"/>
        <v>0</v>
      </c>
      <c r="Y56" s="138">
        <f t="shared" si="29"/>
        <v>0</v>
      </c>
      <c r="Z56" s="138">
        <f>Y56+LOOKUP(V56,Sheet2!A$3:A$24,Sheet2!J$3:J$24)</f>
        <v>0</v>
      </c>
      <c r="AA56" s="138">
        <f t="shared" si="7"/>
        <v>0</v>
      </c>
      <c r="AB56" s="138">
        <f t="shared" si="30"/>
        <v>0</v>
      </c>
      <c r="AC56" s="138">
        <f t="shared" si="31"/>
        <v>0</v>
      </c>
      <c r="AD56" s="138">
        <f>AC56+LOOKUP(V56,Sheet2!A$3:A$24,Sheet2!J$3:J$24)</f>
        <v>0</v>
      </c>
      <c r="AE56" s="138">
        <f t="shared" si="8"/>
        <v>0</v>
      </c>
      <c r="AF56" s="138">
        <f t="shared" si="9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10"/>
        <v>0</v>
      </c>
      <c r="AM56" s="138">
        <f t="shared" si="11"/>
        <v>0</v>
      </c>
      <c r="AN56" s="138">
        <f t="shared" si="12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3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7">
        <f t="shared" si="2"/>
        <v>0</v>
      </c>
      <c r="W57" s="138">
        <f t="shared" si="6"/>
        <v>0</v>
      </c>
      <c r="X57" s="138">
        <f t="shared" si="28"/>
        <v>0</v>
      </c>
      <c r="Y57" s="138">
        <f t="shared" si="29"/>
        <v>0</v>
      </c>
      <c r="Z57" s="138">
        <f>Y57+LOOKUP(V57,Sheet2!A$3:A$24,Sheet2!J$3:J$24)</f>
        <v>0</v>
      </c>
      <c r="AA57" s="138">
        <f t="shared" si="7"/>
        <v>0</v>
      </c>
      <c r="AB57" s="138">
        <f t="shared" si="30"/>
        <v>0</v>
      </c>
      <c r="AC57" s="138">
        <f t="shared" si="31"/>
        <v>0</v>
      </c>
      <c r="AD57" s="138">
        <f>AC57+LOOKUP(V57,Sheet2!A$3:A$24,Sheet2!J$3:J$24)</f>
        <v>0</v>
      </c>
      <c r="AE57" s="138">
        <f t="shared" si="8"/>
        <v>0</v>
      </c>
      <c r="AF57" s="138">
        <f t="shared" si="9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10"/>
        <v>0</v>
      </c>
      <c r="AM57" s="138">
        <f t="shared" si="11"/>
        <v>0</v>
      </c>
      <c r="AN57" s="138">
        <f t="shared" si="12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3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7">
        <f t="shared" si="2"/>
        <v>0</v>
      </c>
      <c r="W58" s="138">
        <f t="shared" si="6"/>
        <v>0</v>
      </c>
      <c r="X58" s="138">
        <f t="shared" si="28"/>
        <v>0</v>
      </c>
      <c r="Y58" s="138">
        <f t="shared" si="29"/>
        <v>0</v>
      </c>
      <c r="Z58" s="138">
        <f>Y58+LOOKUP(V58,Sheet2!A$3:A$24,Sheet2!J$3:J$24)</f>
        <v>0</v>
      </c>
      <c r="AA58" s="138">
        <f t="shared" si="7"/>
        <v>0</v>
      </c>
      <c r="AB58" s="138">
        <f t="shared" si="30"/>
        <v>0</v>
      </c>
      <c r="AC58" s="138">
        <f t="shared" si="31"/>
        <v>0</v>
      </c>
      <c r="AD58" s="138">
        <f>AC58+LOOKUP(V58,Sheet2!A$3:A$24,Sheet2!J$3:J$24)</f>
        <v>0</v>
      </c>
      <c r="AE58" s="138">
        <f t="shared" si="8"/>
        <v>0</v>
      </c>
      <c r="AF58" s="138">
        <f t="shared" si="9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10"/>
        <v>0</v>
      </c>
      <c r="AM58" s="138">
        <f t="shared" si="11"/>
        <v>0</v>
      </c>
      <c r="AN58" s="138">
        <f t="shared" si="12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3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7">
        <f t="shared" si="2"/>
        <v>0</v>
      </c>
      <c r="W59" s="138">
        <f t="shared" si="6"/>
        <v>0</v>
      </c>
      <c r="X59" s="138">
        <f t="shared" si="28"/>
        <v>0</v>
      </c>
      <c r="Y59" s="138">
        <f t="shared" si="29"/>
        <v>0</v>
      </c>
      <c r="Z59" s="138">
        <f>Y59+LOOKUP(V59,Sheet2!A$3:A$24,Sheet2!J$3:J$24)</f>
        <v>0</v>
      </c>
      <c r="AA59" s="138">
        <f t="shared" si="7"/>
        <v>0</v>
      </c>
      <c r="AB59" s="138">
        <f t="shared" si="30"/>
        <v>0</v>
      </c>
      <c r="AC59" s="138">
        <f t="shared" si="31"/>
        <v>0</v>
      </c>
      <c r="AD59" s="138">
        <f>AC59+LOOKUP(V59,Sheet2!A$3:A$24,Sheet2!J$3:J$24)</f>
        <v>0</v>
      </c>
      <c r="AE59" s="138">
        <f t="shared" si="8"/>
        <v>0</v>
      </c>
      <c r="AF59" s="138">
        <f t="shared" si="9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10"/>
        <v>0</v>
      </c>
      <c r="AM59" s="138">
        <f t="shared" si="11"/>
        <v>0</v>
      </c>
      <c r="AN59" s="138">
        <f t="shared" si="12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3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7">
        <f t="shared" si="2"/>
        <v>0</v>
      </c>
      <c r="W60" s="138">
        <f t="shared" si="6"/>
        <v>0</v>
      </c>
      <c r="X60" s="138">
        <f t="shared" si="28"/>
        <v>0</v>
      </c>
      <c r="Y60" s="138">
        <f t="shared" si="29"/>
        <v>0</v>
      </c>
      <c r="Z60" s="138">
        <f>Y60+LOOKUP(V60,Sheet2!A$3:A$24,Sheet2!J$3:J$24)</f>
        <v>0</v>
      </c>
      <c r="AA60" s="138">
        <f t="shared" si="7"/>
        <v>0</v>
      </c>
      <c r="AB60" s="138">
        <f t="shared" si="30"/>
        <v>0</v>
      </c>
      <c r="AC60" s="138">
        <f t="shared" si="31"/>
        <v>0</v>
      </c>
      <c r="AD60" s="138">
        <f>AC60+LOOKUP(V60,Sheet2!A$3:A$24,Sheet2!J$3:J$24)</f>
        <v>0</v>
      </c>
      <c r="AE60" s="138">
        <f t="shared" si="8"/>
        <v>0</v>
      </c>
      <c r="AF60" s="138">
        <f t="shared" si="9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10"/>
        <v>0</v>
      </c>
      <c r="AM60" s="138">
        <f t="shared" si="11"/>
        <v>0</v>
      </c>
      <c r="AN60" s="138">
        <f t="shared" si="12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3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7">
        <f t="shared" si="2"/>
        <v>0</v>
      </c>
      <c r="W61" s="138">
        <f t="shared" si="6"/>
        <v>0</v>
      </c>
      <c r="X61" s="138">
        <f t="shared" si="28"/>
        <v>0</v>
      </c>
      <c r="Y61" s="138">
        <f t="shared" si="29"/>
        <v>0</v>
      </c>
      <c r="Z61" s="138">
        <f>Y61+LOOKUP(V61,Sheet2!A$3:A$24,Sheet2!J$3:J$24)</f>
        <v>0</v>
      </c>
      <c r="AA61" s="138">
        <f t="shared" si="7"/>
        <v>0</v>
      </c>
      <c r="AB61" s="138">
        <f t="shared" si="30"/>
        <v>0</v>
      </c>
      <c r="AC61" s="138">
        <f t="shared" si="31"/>
        <v>0</v>
      </c>
      <c r="AD61" s="138">
        <f>AC61+LOOKUP(V61,Sheet2!A$3:A$24,Sheet2!J$3:J$24)</f>
        <v>0</v>
      </c>
      <c r="AE61" s="138">
        <f t="shared" si="8"/>
        <v>0</v>
      </c>
      <c r="AF61" s="138">
        <f t="shared" si="9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10"/>
        <v>0</v>
      </c>
      <c r="AM61" s="138">
        <f t="shared" si="11"/>
        <v>0</v>
      </c>
      <c r="AN61" s="138">
        <f t="shared" si="12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3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7">
        <f t="shared" si="2"/>
        <v>0</v>
      </c>
      <c r="W62" s="138">
        <f t="shared" si="6"/>
        <v>0</v>
      </c>
      <c r="X62" s="138">
        <f t="shared" si="28"/>
        <v>0</v>
      </c>
      <c r="Y62" s="138">
        <f t="shared" si="29"/>
        <v>0</v>
      </c>
      <c r="Z62" s="138">
        <f>Y62+LOOKUP(V62,Sheet2!A$3:A$24,Sheet2!J$3:J$24)</f>
        <v>0</v>
      </c>
      <c r="AA62" s="138">
        <f t="shared" si="7"/>
        <v>0</v>
      </c>
      <c r="AB62" s="138">
        <f t="shared" si="30"/>
        <v>0</v>
      </c>
      <c r="AC62" s="138">
        <f t="shared" si="31"/>
        <v>0</v>
      </c>
      <c r="AD62" s="138">
        <f>AC62+LOOKUP(V62,Sheet2!A$3:A$24,Sheet2!J$3:J$24)</f>
        <v>0</v>
      </c>
      <c r="AE62" s="138">
        <f t="shared" si="8"/>
        <v>0</v>
      </c>
      <c r="AF62" s="138">
        <f t="shared" si="9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10"/>
        <v>0</v>
      </c>
      <c r="AM62" s="138">
        <f t="shared" si="11"/>
        <v>0</v>
      </c>
      <c r="AN62" s="138">
        <f t="shared" si="12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3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8"/>
        <v>0</v>
      </c>
      <c r="Y63" s="138">
        <f t="shared" si="29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30"/>
        <v>0</v>
      </c>
      <c r="AC63" s="138">
        <f t="shared" si="31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7">
        <f t="shared" si="2"/>
        <v>0</v>
      </c>
      <c r="W64" s="138">
        <f t="shared" si="6"/>
        <v>0</v>
      </c>
      <c r="X64" s="138">
        <f t="shared" si="28"/>
        <v>0</v>
      </c>
      <c r="Y64" s="138">
        <f t="shared" si="29"/>
        <v>0</v>
      </c>
      <c r="Z64" s="138">
        <f>Y64+LOOKUP(V64,Sheet2!A$3:A$24,Sheet2!J$3:J$24)</f>
        <v>0</v>
      </c>
      <c r="AA64" s="138">
        <f t="shared" si="7"/>
        <v>0</v>
      </c>
      <c r="AB64" s="138">
        <f t="shared" si="30"/>
        <v>0</v>
      </c>
      <c r="AC64" s="138">
        <f t="shared" si="31"/>
        <v>0</v>
      </c>
      <c r="AD64" s="138">
        <f>AC64+LOOKUP(V64,Sheet2!A$3:A$24,Sheet2!J$3:J$24)</f>
        <v>0</v>
      </c>
      <c r="AE64" s="138">
        <f t="shared" si="8"/>
        <v>0</v>
      </c>
      <c r="AF64" s="138">
        <f t="shared" si="9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0"/>
        <v>0</v>
      </c>
      <c r="AM64" s="138">
        <f t="shared" si="11"/>
        <v>0</v>
      </c>
      <c r="AN64" s="138">
        <f t="shared" si="12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3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8"/>
        <v>0</v>
      </c>
      <c r="Y65" s="138">
        <f t="shared" si="29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30"/>
        <v>0</v>
      </c>
      <c r="AC65" s="138">
        <f t="shared" si="31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7">
        <f t="shared" si="2"/>
        <v>0</v>
      </c>
      <c r="W66" s="138">
        <f t="shared" si="6"/>
        <v>0</v>
      </c>
      <c r="X66" s="138">
        <f t="shared" si="28"/>
        <v>0</v>
      </c>
      <c r="Y66" s="138">
        <f t="shared" si="29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30"/>
        <v>0</v>
      </c>
      <c r="AC66" s="138">
        <f t="shared" si="31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7">
        <f t="shared" ref="V67:V130" si="33">IF(G67=0,0,IF(NOT(H67=0),H67,V66))</f>
        <v>0</v>
      </c>
      <c r="W67" s="138">
        <f t="shared" si="6"/>
        <v>0</v>
      </c>
      <c r="X67" s="138">
        <f t="shared" si="28"/>
        <v>0</v>
      </c>
      <c r="Y67" s="138">
        <f t="shared" si="29"/>
        <v>0</v>
      </c>
      <c r="Z67" s="138">
        <f>Y67+LOOKUP(V67,Sheet2!A$3:A$24,Sheet2!J$3:J$24)</f>
        <v>0</v>
      </c>
      <c r="AA67" s="138">
        <f t="shared" si="7"/>
        <v>0</v>
      </c>
      <c r="AB67" s="138">
        <f t="shared" si="30"/>
        <v>0</v>
      </c>
      <c r="AC67" s="138">
        <f t="shared" si="31"/>
        <v>0</v>
      </c>
      <c r="AD67" s="138">
        <f>AC67+LOOKUP(V67,Sheet2!A$3:A$24,Sheet2!J$3:J$24)</f>
        <v>0</v>
      </c>
      <c r="AE67" s="138">
        <f t="shared" si="8"/>
        <v>0</v>
      </c>
      <c r="AF67" s="138">
        <f t="shared" si="9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0"/>
        <v>0</v>
      </c>
      <c r="AM67" s="138">
        <f t="shared" si="11"/>
        <v>0</v>
      </c>
      <c r="AN67" s="138">
        <f t="shared" si="12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3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7">
        <f t="shared" si="33"/>
        <v>0</v>
      </c>
      <c r="W68" s="138">
        <f t="shared" ref="W68:W131" si="35">IF($G68=0,0,D68)</f>
        <v>0</v>
      </c>
      <c r="X68" s="138">
        <f t="shared" si="28"/>
        <v>0</v>
      </c>
      <c r="Y68" s="138">
        <f t="shared" si="29"/>
        <v>0</v>
      </c>
      <c r="Z68" s="138">
        <f>Y68+LOOKUP(V68,Sheet2!A$3:A$24,Sheet2!J$3:J$24)</f>
        <v>0</v>
      </c>
      <c r="AA68" s="138">
        <f t="shared" ref="AA68:AA131" si="36">IF($G68=0,0,D69)</f>
        <v>0</v>
      </c>
      <c r="AB68" s="138">
        <f t="shared" si="30"/>
        <v>0</v>
      </c>
      <c r="AC68" s="138">
        <f t="shared" si="31"/>
        <v>0</v>
      </c>
      <c r="AD68" s="138">
        <f>AC68+LOOKUP(V68,Sheet2!A$3:A$24,Sheet2!J$3:J$24)</f>
        <v>0</v>
      </c>
      <c r="AE68" s="138">
        <f t="shared" ref="AE68:AE131" si="37">X68-Z68</f>
        <v>0</v>
      </c>
      <c r="AF68" s="138">
        <f t="shared" ref="AF68:AF131" si="38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39">IF(G68=0,0,IF(W68=0,X68-Y68+AH68+AI68,W68-Y68+AH68+AI68))</f>
        <v>0</v>
      </c>
      <c r="AM68" s="138">
        <f t="shared" ref="AM68:AM131" si="40">IF(G68=0,0,IF(AA68=0,AB68-AC68+AH68+AI68,AA68-AC68+AH68+AI68))</f>
        <v>0</v>
      </c>
      <c r="AN68" s="138">
        <f t="shared" ref="AN68:AN131" si="41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2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7">
        <f t="shared" si="33"/>
        <v>0</v>
      </c>
      <c r="W69" s="138">
        <f t="shared" si="35"/>
        <v>0</v>
      </c>
      <c r="X69" s="138">
        <f t="shared" si="28"/>
        <v>0</v>
      </c>
      <c r="Y69" s="138">
        <f t="shared" si="29"/>
        <v>0</v>
      </c>
      <c r="Z69" s="138">
        <f>Y69+LOOKUP(V69,Sheet2!A$3:A$24,Sheet2!J$3:J$24)</f>
        <v>0</v>
      </c>
      <c r="AA69" s="138">
        <f t="shared" si="36"/>
        <v>0</v>
      </c>
      <c r="AB69" s="138">
        <f t="shared" si="30"/>
        <v>0</v>
      </c>
      <c r="AC69" s="138">
        <f t="shared" si="31"/>
        <v>0</v>
      </c>
      <c r="AD69" s="138">
        <f>AC69+LOOKUP(V69,Sheet2!A$3:A$24,Sheet2!J$3:J$24)</f>
        <v>0</v>
      </c>
      <c r="AE69" s="138">
        <f t="shared" si="37"/>
        <v>0</v>
      </c>
      <c r="AF69" s="138">
        <f t="shared" si="38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3">IF(B69=0,0,IF(NOT(I69=0),I69,AJ68))</f>
        <v>0</v>
      </c>
      <c r="AK69" s="137">
        <f t="shared" ref="AK69:AK132" si="54">IF(B69=0,0,IF(NOT(J69=0),J69,AK68))</f>
        <v>0</v>
      </c>
      <c r="AL69" s="138">
        <f t="shared" si="39"/>
        <v>0</v>
      </c>
      <c r="AM69" s="138">
        <f t="shared" si="40"/>
        <v>0</v>
      </c>
      <c r="AN69" s="138">
        <f t="shared" si="41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2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7">
        <f t="shared" si="33"/>
        <v>0</v>
      </c>
      <c r="W70" s="138">
        <f t="shared" si="35"/>
        <v>0</v>
      </c>
      <c r="X70" s="138">
        <f t="shared" si="28"/>
        <v>0</v>
      </c>
      <c r="Y70" s="138">
        <f t="shared" si="29"/>
        <v>0</v>
      </c>
      <c r="Z70" s="138">
        <f>Y70+LOOKUP(V70,Sheet2!A$3:A$24,Sheet2!J$3:J$24)</f>
        <v>0</v>
      </c>
      <c r="AA70" s="138">
        <f t="shared" si="36"/>
        <v>0</v>
      </c>
      <c r="AB70" s="138">
        <f t="shared" si="30"/>
        <v>0</v>
      </c>
      <c r="AC70" s="138">
        <f t="shared" si="31"/>
        <v>0</v>
      </c>
      <c r="AD70" s="138">
        <f>AC70+LOOKUP(V70,Sheet2!A$3:A$24,Sheet2!J$3:J$24)</f>
        <v>0</v>
      </c>
      <c r="AE70" s="138">
        <f t="shared" si="37"/>
        <v>0</v>
      </c>
      <c r="AF70" s="138">
        <f t="shared" si="38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3"/>
        <v>0</v>
      </c>
      <c r="AK70" s="137">
        <f t="shared" si="54"/>
        <v>0</v>
      </c>
      <c r="AL70" s="138">
        <f t="shared" si="39"/>
        <v>0</v>
      </c>
      <c r="AM70" s="138">
        <f t="shared" si="40"/>
        <v>0</v>
      </c>
      <c r="AN70" s="138">
        <f t="shared" si="41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2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7">
        <f t="shared" si="33"/>
        <v>0</v>
      </c>
      <c r="W71" s="138">
        <f t="shared" si="35"/>
        <v>0</v>
      </c>
      <c r="X71" s="138">
        <f t="shared" si="28"/>
        <v>0</v>
      </c>
      <c r="Y71" s="138">
        <f t="shared" si="29"/>
        <v>0</v>
      </c>
      <c r="Z71" s="138">
        <f>Y71+LOOKUP(V71,Sheet2!A$3:A$24,Sheet2!J$3:J$24)</f>
        <v>0</v>
      </c>
      <c r="AA71" s="138">
        <f t="shared" si="36"/>
        <v>0</v>
      </c>
      <c r="AB71" s="138">
        <f t="shared" si="30"/>
        <v>0</v>
      </c>
      <c r="AC71" s="138">
        <f t="shared" si="31"/>
        <v>0</v>
      </c>
      <c r="AD71" s="138">
        <f>AC71+LOOKUP(V71,Sheet2!A$3:A$24,Sheet2!J$3:J$24)</f>
        <v>0</v>
      </c>
      <c r="AE71" s="138">
        <f t="shared" si="37"/>
        <v>0</v>
      </c>
      <c r="AF71" s="138">
        <f t="shared" si="38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3"/>
        <v>0</v>
      </c>
      <c r="AK71" s="137">
        <f t="shared" si="54"/>
        <v>0</v>
      </c>
      <c r="AL71" s="138">
        <f t="shared" si="39"/>
        <v>0</v>
      </c>
      <c r="AM71" s="138">
        <f t="shared" si="40"/>
        <v>0</v>
      </c>
      <c r="AN71" s="138">
        <f t="shared" si="41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2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7">
        <f t="shared" si="33"/>
        <v>0</v>
      </c>
      <c r="W72" s="138">
        <f t="shared" si="35"/>
        <v>0</v>
      </c>
      <c r="X72" s="138">
        <f t="shared" si="28"/>
        <v>0</v>
      </c>
      <c r="Y72" s="138">
        <f t="shared" si="29"/>
        <v>0</v>
      </c>
      <c r="Z72" s="138">
        <f>Y72+LOOKUP(V72,Sheet2!A$3:A$24,Sheet2!J$3:J$24)</f>
        <v>0</v>
      </c>
      <c r="AA72" s="138">
        <f t="shared" si="36"/>
        <v>0</v>
      </c>
      <c r="AB72" s="138">
        <f t="shared" si="30"/>
        <v>0</v>
      </c>
      <c r="AC72" s="138">
        <f t="shared" si="31"/>
        <v>0</v>
      </c>
      <c r="AD72" s="138">
        <f>AC72+LOOKUP(V72,Sheet2!A$3:A$24,Sheet2!J$3:J$24)</f>
        <v>0</v>
      </c>
      <c r="AE72" s="138">
        <f t="shared" si="37"/>
        <v>0</v>
      </c>
      <c r="AF72" s="138">
        <f t="shared" si="38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3"/>
        <v>0</v>
      </c>
      <c r="AK72" s="137">
        <f t="shared" si="54"/>
        <v>0</v>
      </c>
      <c r="AL72" s="138">
        <f t="shared" si="39"/>
        <v>0</v>
      </c>
      <c r="AM72" s="138">
        <f t="shared" si="40"/>
        <v>0</v>
      </c>
      <c r="AN72" s="138">
        <f t="shared" si="41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2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7">
        <f t="shared" si="33"/>
        <v>0</v>
      </c>
      <c r="W73" s="138">
        <f t="shared" si="35"/>
        <v>0</v>
      </c>
      <c r="X73" s="138">
        <f t="shared" si="28"/>
        <v>0</v>
      </c>
      <c r="Y73" s="138">
        <f t="shared" si="29"/>
        <v>0</v>
      </c>
      <c r="Z73" s="138">
        <f>Y73+LOOKUP(V73,Sheet2!A$3:A$24,Sheet2!J$3:J$24)</f>
        <v>0</v>
      </c>
      <c r="AA73" s="138">
        <f t="shared" si="36"/>
        <v>0</v>
      </c>
      <c r="AB73" s="138">
        <f t="shared" si="30"/>
        <v>0</v>
      </c>
      <c r="AC73" s="138">
        <f t="shared" si="31"/>
        <v>0</v>
      </c>
      <c r="AD73" s="138">
        <f>AC73+LOOKUP(V73,Sheet2!A$3:A$24,Sheet2!J$3:J$24)</f>
        <v>0</v>
      </c>
      <c r="AE73" s="138">
        <f t="shared" si="37"/>
        <v>0</v>
      </c>
      <c r="AF73" s="138">
        <f t="shared" si="38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3"/>
        <v>0</v>
      </c>
      <c r="AK73" s="137">
        <f t="shared" si="54"/>
        <v>0</v>
      </c>
      <c r="AL73" s="138">
        <f t="shared" si="39"/>
        <v>0</v>
      </c>
      <c r="AM73" s="138">
        <f t="shared" si="40"/>
        <v>0</v>
      </c>
      <c r="AN73" s="138">
        <f t="shared" si="41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2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7">
        <f t="shared" si="33"/>
        <v>0</v>
      </c>
      <c r="W74" s="138">
        <f t="shared" si="35"/>
        <v>0</v>
      </c>
      <c r="X74" s="138">
        <f t="shared" ref="X74:X137" si="56">IF($G74=0,0,E74)</f>
        <v>0</v>
      </c>
      <c r="Y74" s="138">
        <f t="shared" ref="Y74:Y137" si="57">IF($G74=0,0,F74)</f>
        <v>0</v>
      </c>
      <c r="Z74" s="138">
        <f>Y74+LOOKUP(V74,Sheet2!A$3:A$24,Sheet2!J$3:J$24)</f>
        <v>0</v>
      </c>
      <c r="AA74" s="138">
        <f t="shared" si="36"/>
        <v>0</v>
      </c>
      <c r="AB74" s="138">
        <f t="shared" ref="AB74:AB137" si="58">IF($G74=0,0,E75)</f>
        <v>0</v>
      </c>
      <c r="AC74" s="138">
        <f t="shared" ref="AC74:AC137" si="59">IF($G74=0,0,F75)</f>
        <v>0</v>
      </c>
      <c r="AD74" s="138">
        <f>AC74+LOOKUP(V74,Sheet2!A$3:A$24,Sheet2!J$3:J$24)</f>
        <v>0</v>
      </c>
      <c r="AE74" s="138">
        <f t="shared" si="37"/>
        <v>0</v>
      </c>
      <c r="AF74" s="138">
        <f t="shared" si="38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3"/>
        <v>0</v>
      </c>
      <c r="AK74" s="137">
        <f t="shared" si="54"/>
        <v>0</v>
      </c>
      <c r="AL74" s="138">
        <f t="shared" si="39"/>
        <v>0</v>
      </c>
      <c r="AM74" s="138">
        <f t="shared" si="40"/>
        <v>0</v>
      </c>
      <c r="AN74" s="138">
        <f t="shared" si="41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2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7">
        <f t="shared" si="33"/>
        <v>0</v>
      </c>
      <c r="W75" s="138">
        <f t="shared" si="35"/>
        <v>0</v>
      </c>
      <c r="X75" s="138">
        <f t="shared" si="56"/>
        <v>0</v>
      </c>
      <c r="Y75" s="138">
        <f t="shared" si="57"/>
        <v>0</v>
      </c>
      <c r="Z75" s="138">
        <f>Y75+LOOKUP(V75,Sheet2!A$3:A$24,Sheet2!J$3:J$24)</f>
        <v>0</v>
      </c>
      <c r="AA75" s="138">
        <f t="shared" si="36"/>
        <v>0</v>
      </c>
      <c r="AB75" s="138">
        <f t="shared" si="58"/>
        <v>0</v>
      </c>
      <c r="AC75" s="138">
        <f t="shared" si="59"/>
        <v>0</v>
      </c>
      <c r="AD75" s="138">
        <f>AC75+LOOKUP(V75,Sheet2!A$3:A$24,Sheet2!J$3:J$24)</f>
        <v>0</v>
      </c>
      <c r="AE75" s="138">
        <f t="shared" si="37"/>
        <v>0</v>
      </c>
      <c r="AF75" s="138">
        <f t="shared" si="38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3"/>
        <v>0</v>
      </c>
      <c r="AK75" s="137">
        <f t="shared" si="54"/>
        <v>0</v>
      </c>
      <c r="AL75" s="138">
        <f t="shared" si="39"/>
        <v>0</v>
      </c>
      <c r="AM75" s="138">
        <f t="shared" si="40"/>
        <v>0</v>
      </c>
      <c r="AN75" s="138">
        <f t="shared" si="41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2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7">
        <f t="shared" si="33"/>
        <v>0</v>
      </c>
      <c r="W76" s="138">
        <f t="shared" si="35"/>
        <v>0</v>
      </c>
      <c r="X76" s="138">
        <f t="shared" si="56"/>
        <v>0</v>
      </c>
      <c r="Y76" s="138">
        <f t="shared" si="57"/>
        <v>0</v>
      </c>
      <c r="Z76" s="138">
        <f>Y76+LOOKUP(V76,Sheet2!A$3:A$24,Sheet2!J$3:J$24)</f>
        <v>0</v>
      </c>
      <c r="AA76" s="138">
        <f t="shared" si="36"/>
        <v>0</v>
      </c>
      <c r="AB76" s="138">
        <f t="shared" si="58"/>
        <v>0</v>
      </c>
      <c r="AC76" s="138">
        <f t="shared" si="59"/>
        <v>0</v>
      </c>
      <c r="AD76" s="138">
        <f>AC76+LOOKUP(V76,Sheet2!A$3:A$24,Sheet2!J$3:J$24)</f>
        <v>0</v>
      </c>
      <c r="AE76" s="138">
        <f t="shared" si="37"/>
        <v>0</v>
      </c>
      <c r="AF76" s="138">
        <f t="shared" si="38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3"/>
        <v>0</v>
      </c>
      <c r="AK76" s="137">
        <f t="shared" si="54"/>
        <v>0</v>
      </c>
      <c r="AL76" s="138">
        <f t="shared" si="39"/>
        <v>0</v>
      </c>
      <c r="AM76" s="138">
        <f t="shared" si="40"/>
        <v>0</v>
      </c>
      <c r="AN76" s="138">
        <f t="shared" si="41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2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7">
        <f t="shared" si="33"/>
        <v>0</v>
      </c>
      <c r="W77" s="138">
        <f t="shared" si="35"/>
        <v>0</v>
      </c>
      <c r="X77" s="138">
        <f t="shared" si="56"/>
        <v>0</v>
      </c>
      <c r="Y77" s="138">
        <f t="shared" si="57"/>
        <v>0</v>
      </c>
      <c r="Z77" s="138">
        <f>Y77+LOOKUP(V77,Sheet2!A$3:A$24,Sheet2!J$3:J$24)</f>
        <v>0</v>
      </c>
      <c r="AA77" s="138">
        <f t="shared" si="36"/>
        <v>0</v>
      </c>
      <c r="AB77" s="138">
        <f t="shared" si="58"/>
        <v>0</v>
      </c>
      <c r="AC77" s="138">
        <f t="shared" si="59"/>
        <v>0</v>
      </c>
      <c r="AD77" s="138">
        <f>AC77+LOOKUP(V77,Sheet2!A$3:A$24,Sheet2!J$3:J$24)</f>
        <v>0</v>
      </c>
      <c r="AE77" s="138">
        <f t="shared" si="37"/>
        <v>0</v>
      </c>
      <c r="AF77" s="138">
        <f t="shared" si="38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3"/>
        <v>0</v>
      </c>
      <c r="AK77" s="137">
        <f t="shared" si="54"/>
        <v>0</v>
      </c>
      <c r="AL77" s="138">
        <f t="shared" si="39"/>
        <v>0</v>
      </c>
      <c r="AM77" s="138">
        <f t="shared" si="40"/>
        <v>0</v>
      </c>
      <c r="AN77" s="138">
        <f t="shared" si="41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2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7">
        <f t="shared" si="33"/>
        <v>0</v>
      </c>
      <c r="W78" s="138">
        <f t="shared" si="35"/>
        <v>0</v>
      </c>
      <c r="X78" s="138">
        <f t="shared" si="56"/>
        <v>0</v>
      </c>
      <c r="Y78" s="138">
        <f t="shared" si="57"/>
        <v>0</v>
      </c>
      <c r="Z78" s="138">
        <f>Y78+LOOKUP(V78,Sheet2!A$3:A$24,Sheet2!J$3:J$24)</f>
        <v>0</v>
      </c>
      <c r="AA78" s="138">
        <f t="shared" si="36"/>
        <v>0</v>
      </c>
      <c r="AB78" s="138">
        <f t="shared" si="58"/>
        <v>0</v>
      </c>
      <c r="AC78" s="138">
        <f t="shared" si="59"/>
        <v>0</v>
      </c>
      <c r="AD78" s="138">
        <f>AC78+LOOKUP(V78,Sheet2!A$3:A$24,Sheet2!J$3:J$24)</f>
        <v>0</v>
      </c>
      <c r="AE78" s="138">
        <f t="shared" si="37"/>
        <v>0</v>
      </c>
      <c r="AF78" s="138">
        <f t="shared" si="38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3"/>
        <v>0</v>
      </c>
      <c r="AK78" s="137">
        <f t="shared" si="54"/>
        <v>0</v>
      </c>
      <c r="AL78" s="138">
        <f t="shared" si="39"/>
        <v>0</v>
      </c>
      <c r="AM78" s="138">
        <f t="shared" si="40"/>
        <v>0</v>
      </c>
      <c r="AN78" s="138">
        <f t="shared" si="41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2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7">
        <f t="shared" si="33"/>
        <v>0</v>
      </c>
      <c r="W79" s="138">
        <f t="shared" si="35"/>
        <v>0</v>
      </c>
      <c r="X79" s="138">
        <f t="shared" si="56"/>
        <v>0</v>
      </c>
      <c r="Y79" s="138">
        <f t="shared" si="57"/>
        <v>0</v>
      </c>
      <c r="Z79" s="138">
        <f>Y79+LOOKUP(V79,Sheet2!A$3:A$24,Sheet2!J$3:J$24)</f>
        <v>0</v>
      </c>
      <c r="AA79" s="138">
        <f t="shared" si="36"/>
        <v>0</v>
      </c>
      <c r="AB79" s="138">
        <f t="shared" si="58"/>
        <v>0</v>
      </c>
      <c r="AC79" s="138">
        <f t="shared" si="59"/>
        <v>0</v>
      </c>
      <c r="AD79" s="138">
        <f>AC79+LOOKUP(V79,Sheet2!A$3:A$24,Sheet2!J$3:J$24)</f>
        <v>0</v>
      </c>
      <c r="AE79" s="138">
        <f t="shared" si="37"/>
        <v>0</v>
      </c>
      <c r="AF79" s="138">
        <f t="shared" si="38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3"/>
        <v>0</v>
      </c>
      <c r="AK79" s="137">
        <f t="shared" si="54"/>
        <v>0</v>
      </c>
      <c r="AL79" s="138">
        <f t="shared" si="39"/>
        <v>0</v>
      </c>
      <c r="AM79" s="138">
        <f t="shared" si="40"/>
        <v>0</v>
      </c>
      <c r="AN79" s="138">
        <f t="shared" si="41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2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7">
        <f t="shared" si="33"/>
        <v>0</v>
      </c>
      <c r="W80" s="138">
        <f t="shared" si="35"/>
        <v>0</v>
      </c>
      <c r="X80" s="138">
        <f t="shared" si="56"/>
        <v>0</v>
      </c>
      <c r="Y80" s="138">
        <f t="shared" si="57"/>
        <v>0</v>
      </c>
      <c r="Z80" s="138">
        <f>Y80+LOOKUP(V80,Sheet2!A$3:A$24,Sheet2!J$3:J$24)</f>
        <v>0</v>
      </c>
      <c r="AA80" s="138">
        <f t="shared" si="36"/>
        <v>0</v>
      </c>
      <c r="AB80" s="138">
        <f t="shared" si="58"/>
        <v>0</v>
      </c>
      <c r="AC80" s="138">
        <f t="shared" si="59"/>
        <v>0</v>
      </c>
      <c r="AD80" s="138">
        <f>AC80+LOOKUP(V80,Sheet2!A$3:A$24,Sheet2!J$3:J$24)</f>
        <v>0</v>
      </c>
      <c r="AE80" s="138">
        <f t="shared" si="37"/>
        <v>0</v>
      </c>
      <c r="AF80" s="138">
        <f t="shared" si="38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3"/>
        <v>0</v>
      </c>
      <c r="AK80" s="137">
        <f t="shared" si="54"/>
        <v>0</v>
      </c>
      <c r="AL80" s="138">
        <f t="shared" si="39"/>
        <v>0</v>
      </c>
      <c r="AM80" s="138">
        <f t="shared" si="40"/>
        <v>0</v>
      </c>
      <c r="AN80" s="138">
        <f t="shared" si="41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2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7">
        <f t="shared" si="33"/>
        <v>0</v>
      </c>
      <c r="W81" s="138">
        <f t="shared" si="35"/>
        <v>0</v>
      </c>
      <c r="X81" s="138">
        <f t="shared" si="56"/>
        <v>0</v>
      </c>
      <c r="Y81" s="138">
        <f t="shared" si="57"/>
        <v>0</v>
      </c>
      <c r="Z81" s="138">
        <f>Y81+LOOKUP(V81,Sheet2!A$3:A$24,Sheet2!J$3:J$24)</f>
        <v>0</v>
      </c>
      <c r="AA81" s="138">
        <f t="shared" si="36"/>
        <v>0</v>
      </c>
      <c r="AB81" s="138">
        <f t="shared" si="58"/>
        <v>0</v>
      </c>
      <c r="AC81" s="138">
        <f t="shared" si="59"/>
        <v>0</v>
      </c>
      <c r="AD81" s="138">
        <f>AC81+LOOKUP(V81,Sheet2!A$3:A$24,Sheet2!J$3:J$24)</f>
        <v>0</v>
      </c>
      <c r="AE81" s="138">
        <f t="shared" si="37"/>
        <v>0</v>
      </c>
      <c r="AF81" s="138">
        <f t="shared" si="38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3"/>
        <v>0</v>
      </c>
      <c r="AK81" s="137">
        <f t="shared" si="54"/>
        <v>0</v>
      </c>
      <c r="AL81" s="138">
        <f t="shared" si="39"/>
        <v>0</v>
      </c>
      <c r="AM81" s="138">
        <f t="shared" si="40"/>
        <v>0</v>
      </c>
      <c r="AN81" s="138">
        <f t="shared" si="41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2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7">
        <f t="shared" si="33"/>
        <v>0</v>
      </c>
      <c r="W82" s="138">
        <f t="shared" si="35"/>
        <v>0</v>
      </c>
      <c r="X82" s="138">
        <f t="shared" si="56"/>
        <v>0</v>
      </c>
      <c r="Y82" s="138">
        <f t="shared" si="57"/>
        <v>0</v>
      </c>
      <c r="Z82" s="138">
        <f>Y82+LOOKUP(V82,Sheet2!A$3:A$24,Sheet2!J$3:J$24)</f>
        <v>0</v>
      </c>
      <c r="AA82" s="138">
        <f t="shared" si="36"/>
        <v>0</v>
      </c>
      <c r="AB82" s="138">
        <f t="shared" si="58"/>
        <v>0</v>
      </c>
      <c r="AC82" s="138">
        <f t="shared" si="59"/>
        <v>0</v>
      </c>
      <c r="AD82" s="138">
        <f>AC82+LOOKUP(V82,Sheet2!A$3:A$24,Sheet2!J$3:J$24)</f>
        <v>0</v>
      </c>
      <c r="AE82" s="138">
        <f t="shared" si="37"/>
        <v>0</v>
      </c>
      <c r="AF82" s="138">
        <f t="shared" si="38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3"/>
        <v>0</v>
      </c>
      <c r="AK82" s="137">
        <f t="shared" si="54"/>
        <v>0</v>
      </c>
      <c r="AL82" s="138">
        <f t="shared" si="39"/>
        <v>0</v>
      </c>
      <c r="AM82" s="138">
        <f t="shared" si="40"/>
        <v>0</v>
      </c>
      <c r="AN82" s="138">
        <f t="shared" si="41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2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7">
        <f t="shared" si="33"/>
        <v>0</v>
      </c>
      <c r="W83" s="138">
        <f t="shared" si="35"/>
        <v>0</v>
      </c>
      <c r="X83" s="138">
        <f t="shared" si="56"/>
        <v>0</v>
      </c>
      <c r="Y83" s="138">
        <f t="shared" si="57"/>
        <v>0</v>
      </c>
      <c r="Z83" s="138">
        <f>Y83+LOOKUP(V83,Sheet2!A$3:A$24,Sheet2!J$3:J$24)</f>
        <v>0</v>
      </c>
      <c r="AA83" s="138">
        <f t="shared" si="36"/>
        <v>0</v>
      </c>
      <c r="AB83" s="138">
        <f t="shared" si="58"/>
        <v>0</v>
      </c>
      <c r="AC83" s="138">
        <f t="shared" si="59"/>
        <v>0</v>
      </c>
      <c r="AD83" s="138">
        <f>AC83+LOOKUP(V83,Sheet2!A$3:A$24,Sheet2!J$3:J$24)</f>
        <v>0</v>
      </c>
      <c r="AE83" s="138">
        <f t="shared" si="37"/>
        <v>0</v>
      </c>
      <c r="AF83" s="138">
        <f t="shared" si="38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3"/>
        <v>0</v>
      </c>
      <c r="AK83" s="137">
        <f t="shared" si="54"/>
        <v>0</v>
      </c>
      <c r="AL83" s="138">
        <f t="shared" si="39"/>
        <v>0</v>
      </c>
      <c r="AM83" s="138">
        <f t="shared" si="40"/>
        <v>0</v>
      </c>
      <c r="AN83" s="138">
        <f t="shared" si="41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2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7">
        <f t="shared" si="33"/>
        <v>0</v>
      </c>
      <c r="W84" s="138">
        <f t="shared" si="35"/>
        <v>0</v>
      </c>
      <c r="X84" s="138">
        <f t="shared" si="56"/>
        <v>0</v>
      </c>
      <c r="Y84" s="138">
        <f t="shared" si="57"/>
        <v>0</v>
      </c>
      <c r="Z84" s="138">
        <f>Y84+LOOKUP(V84,Sheet2!A$3:A$24,Sheet2!J$3:J$24)</f>
        <v>0</v>
      </c>
      <c r="AA84" s="138">
        <f t="shared" si="36"/>
        <v>0</v>
      </c>
      <c r="AB84" s="138">
        <f t="shared" si="58"/>
        <v>0</v>
      </c>
      <c r="AC84" s="138">
        <f t="shared" si="59"/>
        <v>0</v>
      </c>
      <c r="AD84" s="138">
        <f>AC84+LOOKUP(V84,Sheet2!A$3:A$24,Sheet2!J$3:J$24)</f>
        <v>0</v>
      </c>
      <c r="AE84" s="138">
        <f t="shared" si="37"/>
        <v>0</v>
      </c>
      <c r="AF84" s="138">
        <f t="shared" si="38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3"/>
        <v>0</v>
      </c>
      <c r="AK84" s="137">
        <f t="shared" si="54"/>
        <v>0</v>
      </c>
      <c r="AL84" s="138">
        <f t="shared" si="39"/>
        <v>0</v>
      </c>
      <c r="AM84" s="138">
        <f t="shared" si="40"/>
        <v>0</v>
      </c>
      <c r="AN84" s="138">
        <f t="shared" si="41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2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7">
        <f t="shared" si="33"/>
        <v>0</v>
      </c>
      <c r="W85" s="138">
        <f t="shared" si="35"/>
        <v>0</v>
      </c>
      <c r="X85" s="138">
        <f t="shared" si="56"/>
        <v>0</v>
      </c>
      <c r="Y85" s="138">
        <f t="shared" si="57"/>
        <v>0</v>
      </c>
      <c r="Z85" s="138">
        <f>Y85+LOOKUP(V85,Sheet2!A$3:A$24,Sheet2!J$3:J$24)</f>
        <v>0</v>
      </c>
      <c r="AA85" s="138">
        <f t="shared" si="36"/>
        <v>0</v>
      </c>
      <c r="AB85" s="138">
        <f t="shared" si="58"/>
        <v>0</v>
      </c>
      <c r="AC85" s="138">
        <f t="shared" si="59"/>
        <v>0</v>
      </c>
      <c r="AD85" s="138">
        <f>AC85+LOOKUP(V85,Sheet2!A$3:A$24,Sheet2!J$3:J$24)</f>
        <v>0</v>
      </c>
      <c r="AE85" s="138">
        <f t="shared" si="37"/>
        <v>0</v>
      </c>
      <c r="AF85" s="138">
        <f t="shared" si="38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3"/>
        <v>0</v>
      </c>
      <c r="AK85" s="137">
        <f t="shared" si="54"/>
        <v>0</v>
      </c>
      <c r="AL85" s="138">
        <f t="shared" si="39"/>
        <v>0</v>
      </c>
      <c r="AM85" s="138">
        <f t="shared" si="40"/>
        <v>0</v>
      </c>
      <c r="AN85" s="138">
        <f t="shared" si="41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2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7">
        <f t="shared" si="33"/>
        <v>0</v>
      </c>
      <c r="W86" s="138">
        <f t="shared" si="35"/>
        <v>0</v>
      </c>
      <c r="X86" s="138">
        <f t="shared" si="56"/>
        <v>0</v>
      </c>
      <c r="Y86" s="138">
        <f t="shared" si="57"/>
        <v>0</v>
      </c>
      <c r="Z86" s="138">
        <f>Y86+LOOKUP(V86,Sheet2!A$3:A$24,Sheet2!J$3:J$24)</f>
        <v>0</v>
      </c>
      <c r="AA86" s="138">
        <f t="shared" si="36"/>
        <v>0</v>
      </c>
      <c r="AB86" s="138">
        <f t="shared" si="58"/>
        <v>0</v>
      </c>
      <c r="AC86" s="138">
        <f t="shared" si="59"/>
        <v>0</v>
      </c>
      <c r="AD86" s="138">
        <f>AC86+LOOKUP(V86,Sheet2!A$3:A$24,Sheet2!J$3:J$24)</f>
        <v>0</v>
      </c>
      <c r="AE86" s="138">
        <f t="shared" si="37"/>
        <v>0</v>
      </c>
      <c r="AF86" s="138">
        <f t="shared" si="38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3"/>
        <v>0</v>
      </c>
      <c r="AK86" s="137">
        <f t="shared" si="54"/>
        <v>0</v>
      </c>
      <c r="AL86" s="138">
        <f t="shared" si="39"/>
        <v>0</v>
      </c>
      <c r="AM86" s="138">
        <f t="shared" si="40"/>
        <v>0</v>
      </c>
      <c r="AN86" s="138">
        <f t="shared" si="41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2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7">
        <f t="shared" si="33"/>
        <v>0</v>
      </c>
      <c r="W87" s="138">
        <f t="shared" si="35"/>
        <v>0</v>
      </c>
      <c r="X87" s="138">
        <f t="shared" si="56"/>
        <v>0</v>
      </c>
      <c r="Y87" s="138">
        <f t="shared" si="57"/>
        <v>0</v>
      </c>
      <c r="Z87" s="138">
        <f>Y87+LOOKUP(V87,Sheet2!A$3:A$24,Sheet2!J$3:J$24)</f>
        <v>0</v>
      </c>
      <c r="AA87" s="138">
        <f t="shared" si="36"/>
        <v>0</v>
      </c>
      <c r="AB87" s="138">
        <f t="shared" si="58"/>
        <v>0</v>
      </c>
      <c r="AC87" s="138">
        <f t="shared" si="59"/>
        <v>0</v>
      </c>
      <c r="AD87" s="138">
        <f>AC87+LOOKUP(V87,Sheet2!A$3:A$24,Sheet2!J$3:J$24)</f>
        <v>0</v>
      </c>
      <c r="AE87" s="138">
        <f t="shared" si="37"/>
        <v>0</v>
      </c>
      <c r="AF87" s="138">
        <f t="shared" si="38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3"/>
        <v>0</v>
      </c>
      <c r="AK87" s="137">
        <f t="shared" si="54"/>
        <v>0</v>
      </c>
      <c r="AL87" s="138">
        <f t="shared" si="39"/>
        <v>0</v>
      </c>
      <c r="AM87" s="138">
        <f t="shared" si="40"/>
        <v>0</v>
      </c>
      <c r="AN87" s="138">
        <f t="shared" si="41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2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7">
        <f t="shared" si="33"/>
        <v>0</v>
      </c>
      <c r="W88" s="138">
        <f t="shared" si="35"/>
        <v>0</v>
      </c>
      <c r="X88" s="138">
        <f t="shared" si="56"/>
        <v>0</v>
      </c>
      <c r="Y88" s="138">
        <f t="shared" si="57"/>
        <v>0</v>
      </c>
      <c r="Z88" s="138">
        <f>Y88+LOOKUP(V88,Sheet2!A$3:A$24,Sheet2!J$3:J$24)</f>
        <v>0</v>
      </c>
      <c r="AA88" s="138">
        <f t="shared" si="36"/>
        <v>0</v>
      </c>
      <c r="AB88" s="138">
        <f t="shared" si="58"/>
        <v>0</v>
      </c>
      <c r="AC88" s="138">
        <f t="shared" si="59"/>
        <v>0</v>
      </c>
      <c r="AD88" s="138">
        <f>AC88+LOOKUP(V88,Sheet2!A$3:A$24,Sheet2!J$3:J$24)</f>
        <v>0</v>
      </c>
      <c r="AE88" s="138">
        <f t="shared" si="37"/>
        <v>0</v>
      </c>
      <c r="AF88" s="138">
        <f t="shared" si="38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3"/>
        <v>0</v>
      </c>
      <c r="AK88" s="137">
        <f t="shared" si="54"/>
        <v>0</v>
      </c>
      <c r="AL88" s="138">
        <f t="shared" si="39"/>
        <v>0</v>
      </c>
      <c r="AM88" s="138">
        <f t="shared" si="40"/>
        <v>0</v>
      </c>
      <c r="AN88" s="138">
        <f t="shared" si="41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2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7">
        <f t="shared" si="33"/>
        <v>0</v>
      </c>
      <c r="W89" s="138">
        <f t="shared" si="35"/>
        <v>0</v>
      </c>
      <c r="X89" s="138">
        <f t="shared" si="56"/>
        <v>0</v>
      </c>
      <c r="Y89" s="138">
        <f t="shared" si="57"/>
        <v>0</v>
      </c>
      <c r="Z89" s="138">
        <f>Y89+LOOKUP(V89,Sheet2!A$3:A$24,Sheet2!J$3:J$24)</f>
        <v>0</v>
      </c>
      <c r="AA89" s="138">
        <f t="shared" si="36"/>
        <v>0</v>
      </c>
      <c r="AB89" s="138">
        <f t="shared" si="58"/>
        <v>0</v>
      </c>
      <c r="AC89" s="138">
        <f t="shared" si="59"/>
        <v>0</v>
      </c>
      <c r="AD89" s="138">
        <f>AC89+LOOKUP(V89,Sheet2!A$3:A$24,Sheet2!J$3:J$24)</f>
        <v>0</v>
      </c>
      <c r="AE89" s="138">
        <f t="shared" si="37"/>
        <v>0</v>
      </c>
      <c r="AF89" s="138">
        <f t="shared" si="38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3"/>
        <v>0</v>
      </c>
      <c r="AK89" s="137">
        <f t="shared" si="54"/>
        <v>0</v>
      </c>
      <c r="AL89" s="138">
        <f t="shared" si="39"/>
        <v>0</v>
      </c>
      <c r="AM89" s="138">
        <f t="shared" si="40"/>
        <v>0</v>
      </c>
      <c r="AN89" s="138">
        <f t="shared" si="41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2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7">
        <f t="shared" si="33"/>
        <v>0</v>
      </c>
      <c r="W90" s="138">
        <f t="shared" si="35"/>
        <v>0</v>
      </c>
      <c r="X90" s="138">
        <f t="shared" si="56"/>
        <v>0</v>
      </c>
      <c r="Y90" s="138">
        <f t="shared" si="57"/>
        <v>0</v>
      </c>
      <c r="Z90" s="138">
        <f>Y90+LOOKUP(V90,Sheet2!A$3:A$24,Sheet2!J$3:J$24)</f>
        <v>0</v>
      </c>
      <c r="AA90" s="138">
        <f t="shared" si="36"/>
        <v>0</v>
      </c>
      <c r="AB90" s="138">
        <f t="shared" si="58"/>
        <v>0</v>
      </c>
      <c r="AC90" s="138">
        <f t="shared" si="59"/>
        <v>0</v>
      </c>
      <c r="AD90" s="138">
        <f>AC90+LOOKUP(V90,Sheet2!A$3:A$24,Sheet2!J$3:J$24)</f>
        <v>0</v>
      </c>
      <c r="AE90" s="138">
        <f t="shared" si="37"/>
        <v>0</v>
      </c>
      <c r="AF90" s="138">
        <f t="shared" si="38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3"/>
        <v>0</v>
      </c>
      <c r="AK90" s="137">
        <f t="shared" si="54"/>
        <v>0</v>
      </c>
      <c r="AL90" s="138">
        <f t="shared" si="39"/>
        <v>0</v>
      </c>
      <c r="AM90" s="138">
        <f t="shared" si="40"/>
        <v>0</v>
      </c>
      <c r="AN90" s="138">
        <f t="shared" si="41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2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7">
        <f t="shared" si="33"/>
        <v>0</v>
      </c>
      <c r="W91" s="138">
        <f t="shared" si="35"/>
        <v>0</v>
      </c>
      <c r="X91" s="138">
        <f t="shared" si="56"/>
        <v>0</v>
      </c>
      <c r="Y91" s="138">
        <f t="shared" si="57"/>
        <v>0</v>
      </c>
      <c r="Z91" s="138">
        <f>Y91+LOOKUP(V91,Sheet2!A$3:A$24,Sheet2!J$3:J$24)</f>
        <v>0</v>
      </c>
      <c r="AA91" s="138">
        <f t="shared" si="36"/>
        <v>0</v>
      </c>
      <c r="AB91" s="138">
        <f t="shared" si="58"/>
        <v>0</v>
      </c>
      <c r="AC91" s="138">
        <f t="shared" si="59"/>
        <v>0</v>
      </c>
      <c r="AD91" s="138">
        <f>AC91+LOOKUP(V91,Sheet2!A$3:A$24,Sheet2!J$3:J$24)</f>
        <v>0</v>
      </c>
      <c r="AE91" s="138">
        <f t="shared" si="37"/>
        <v>0</v>
      </c>
      <c r="AF91" s="138">
        <f t="shared" si="38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3"/>
        <v>0</v>
      </c>
      <c r="AK91" s="137">
        <f t="shared" si="54"/>
        <v>0</v>
      </c>
      <c r="AL91" s="138">
        <f t="shared" si="39"/>
        <v>0</v>
      </c>
      <c r="AM91" s="138">
        <f t="shared" si="40"/>
        <v>0</v>
      </c>
      <c r="AN91" s="138">
        <f t="shared" si="41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2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7">
        <f t="shared" si="33"/>
        <v>0</v>
      </c>
      <c r="W92" s="138">
        <f t="shared" si="35"/>
        <v>0</v>
      </c>
      <c r="X92" s="138">
        <f t="shared" si="56"/>
        <v>0</v>
      </c>
      <c r="Y92" s="138">
        <f t="shared" si="57"/>
        <v>0</v>
      </c>
      <c r="Z92" s="138">
        <f>Y92+LOOKUP(V92,Sheet2!A$3:A$24,Sheet2!J$3:J$24)</f>
        <v>0</v>
      </c>
      <c r="AA92" s="138">
        <f t="shared" si="36"/>
        <v>0</v>
      </c>
      <c r="AB92" s="138">
        <f t="shared" si="58"/>
        <v>0</v>
      </c>
      <c r="AC92" s="138">
        <f t="shared" si="59"/>
        <v>0</v>
      </c>
      <c r="AD92" s="138">
        <f>AC92+LOOKUP(V92,Sheet2!A$3:A$24,Sheet2!J$3:J$24)</f>
        <v>0</v>
      </c>
      <c r="AE92" s="138">
        <f t="shared" si="37"/>
        <v>0</v>
      </c>
      <c r="AF92" s="138">
        <f t="shared" si="38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3"/>
        <v>0</v>
      </c>
      <c r="AK92" s="137">
        <f t="shared" si="54"/>
        <v>0</v>
      </c>
      <c r="AL92" s="138">
        <f t="shared" si="39"/>
        <v>0</v>
      </c>
      <c r="AM92" s="138">
        <f t="shared" si="40"/>
        <v>0</v>
      </c>
      <c r="AN92" s="138">
        <f t="shared" si="41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2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7">
        <f t="shared" si="33"/>
        <v>0</v>
      </c>
      <c r="W93" s="138">
        <f t="shared" si="35"/>
        <v>0</v>
      </c>
      <c r="X93" s="138">
        <f t="shared" si="56"/>
        <v>0</v>
      </c>
      <c r="Y93" s="138">
        <f t="shared" si="57"/>
        <v>0</v>
      </c>
      <c r="Z93" s="138">
        <f>Y93+LOOKUP(V93,Sheet2!A$3:A$24,Sheet2!J$3:J$24)</f>
        <v>0</v>
      </c>
      <c r="AA93" s="138">
        <f t="shared" si="36"/>
        <v>0</v>
      </c>
      <c r="AB93" s="138">
        <f t="shared" si="58"/>
        <v>0</v>
      </c>
      <c r="AC93" s="138">
        <f t="shared" si="59"/>
        <v>0</v>
      </c>
      <c r="AD93" s="138">
        <f>AC93+LOOKUP(V93,Sheet2!A$3:A$24,Sheet2!J$3:J$24)</f>
        <v>0</v>
      </c>
      <c r="AE93" s="138">
        <f t="shared" si="37"/>
        <v>0</v>
      </c>
      <c r="AF93" s="138">
        <f t="shared" si="38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3"/>
        <v>0</v>
      </c>
      <c r="AK93" s="137">
        <f t="shared" si="54"/>
        <v>0</v>
      </c>
      <c r="AL93" s="138">
        <f t="shared" si="39"/>
        <v>0</v>
      </c>
      <c r="AM93" s="138">
        <f t="shared" si="40"/>
        <v>0</v>
      </c>
      <c r="AN93" s="138">
        <f t="shared" si="41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2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7">
        <f t="shared" si="33"/>
        <v>0</v>
      </c>
      <c r="W94" s="138">
        <f t="shared" si="35"/>
        <v>0</v>
      </c>
      <c r="X94" s="138">
        <f t="shared" si="56"/>
        <v>0</v>
      </c>
      <c r="Y94" s="138">
        <f t="shared" si="57"/>
        <v>0</v>
      </c>
      <c r="Z94" s="138">
        <f>Y94+LOOKUP(V94,Sheet2!A$3:A$24,Sheet2!J$3:J$24)</f>
        <v>0</v>
      </c>
      <c r="AA94" s="138">
        <f t="shared" si="36"/>
        <v>0</v>
      </c>
      <c r="AB94" s="138">
        <f t="shared" si="58"/>
        <v>0</v>
      </c>
      <c r="AC94" s="138">
        <f t="shared" si="59"/>
        <v>0</v>
      </c>
      <c r="AD94" s="138">
        <f>AC94+LOOKUP(V94,Sheet2!A$3:A$24,Sheet2!J$3:J$24)</f>
        <v>0</v>
      </c>
      <c r="AE94" s="138">
        <f t="shared" si="37"/>
        <v>0</v>
      </c>
      <c r="AF94" s="138">
        <f t="shared" si="38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3"/>
        <v>0</v>
      </c>
      <c r="AK94" s="137">
        <f t="shared" si="54"/>
        <v>0</v>
      </c>
      <c r="AL94" s="138">
        <f t="shared" si="39"/>
        <v>0</v>
      </c>
      <c r="AM94" s="138">
        <f t="shared" si="40"/>
        <v>0</v>
      </c>
      <c r="AN94" s="138">
        <f t="shared" si="41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2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7">
        <f t="shared" si="33"/>
        <v>0</v>
      </c>
      <c r="W95" s="138">
        <f t="shared" si="35"/>
        <v>0</v>
      </c>
      <c r="X95" s="138">
        <f t="shared" si="56"/>
        <v>0</v>
      </c>
      <c r="Y95" s="138">
        <f t="shared" si="57"/>
        <v>0</v>
      </c>
      <c r="Z95" s="138">
        <f>Y95+LOOKUP(V95,Sheet2!A$3:A$24,Sheet2!J$3:J$24)</f>
        <v>0</v>
      </c>
      <c r="AA95" s="138">
        <f t="shared" si="36"/>
        <v>0</v>
      </c>
      <c r="AB95" s="138">
        <f t="shared" si="58"/>
        <v>0</v>
      </c>
      <c r="AC95" s="138">
        <f t="shared" si="59"/>
        <v>0</v>
      </c>
      <c r="AD95" s="138">
        <f>AC95+LOOKUP(V95,Sheet2!A$3:A$24,Sheet2!J$3:J$24)</f>
        <v>0</v>
      </c>
      <c r="AE95" s="138">
        <f t="shared" si="37"/>
        <v>0</v>
      </c>
      <c r="AF95" s="138">
        <f t="shared" si="38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3"/>
        <v>0</v>
      </c>
      <c r="AK95" s="137">
        <f t="shared" si="54"/>
        <v>0</v>
      </c>
      <c r="AL95" s="138">
        <f t="shared" si="39"/>
        <v>0</v>
      </c>
      <c r="AM95" s="138">
        <f t="shared" si="40"/>
        <v>0</v>
      </c>
      <c r="AN95" s="138">
        <f t="shared" si="41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2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7">
        <f t="shared" si="33"/>
        <v>0</v>
      </c>
      <c r="W96" s="138">
        <f t="shared" si="35"/>
        <v>0</v>
      </c>
      <c r="X96" s="138">
        <f t="shared" si="56"/>
        <v>0</v>
      </c>
      <c r="Y96" s="138">
        <f t="shared" si="57"/>
        <v>0</v>
      </c>
      <c r="Z96" s="138">
        <f>Y96+LOOKUP(V96,Sheet2!A$3:A$24,Sheet2!J$3:J$24)</f>
        <v>0</v>
      </c>
      <c r="AA96" s="138">
        <f t="shared" si="36"/>
        <v>0</v>
      </c>
      <c r="AB96" s="138">
        <f t="shared" si="58"/>
        <v>0</v>
      </c>
      <c r="AC96" s="138">
        <f t="shared" si="59"/>
        <v>0</v>
      </c>
      <c r="AD96" s="138">
        <f>AC96+LOOKUP(V96,Sheet2!A$3:A$24,Sheet2!J$3:J$24)</f>
        <v>0</v>
      </c>
      <c r="AE96" s="138">
        <f t="shared" si="37"/>
        <v>0</v>
      </c>
      <c r="AF96" s="138">
        <f t="shared" si="38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3"/>
        <v>0</v>
      </c>
      <c r="AK96" s="137">
        <f t="shared" si="54"/>
        <v>0</v>
      </c>
      <c r="AL96" s="138">
        <f t="shared" si="39"/>
        <v>0</v>
      </c>
      <c r="AM96" s="138">
        <f t="shared" si="40"/>
        <v>0</v>
      </c>
      <c r="AN96" s="138">
        <f t="shared" ref="AN96:AN104" si="60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2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7">
        <f t="shared" si="33"/>
        <v>0</v>
      </c>
      <c r="W97" s="138">
        <f t="shared" si="35"/>
        <v>0</v>
      </c>
      <c r="X97" s="138">
        <f t="shared" si="56"/>
        <v>0</v>
      </c>
      <c r="Y97" s="138">
        <f t="shared" si="57"/>
        <v>0</v>
      </c>
      <c r="Z97" s="138">
        <f>Y97+LOOKUP(V97,Sheet2!A$3:A$24,Sheet2!J$3:J$24)</f>
        <v>0</v>
      </c>
      <c r="AA97" s="138">
        <f t="shared" si="36"/>
        <v>0</v>
      </c>
      <c r="AB97" s="138">
        <f t="shared" si="58"/>
        <v>0</v>
      </c>
      <c r="AC97" s="138">
        <f t="shared" si="59"/>
        <v>0</v>
      </c>
      <c r="AD97" s="138">
        <f>AC97+LOOKUP(V97,Sheet2!A$3:A$24,Sheet2!J$3:J$24)</f>
        <v>0</v>
      </c>
      <c r="AE97" s="138">
        <f t="shared" si="37"/>
        <v>0</v>
      </c>
      <c r="AF97" s="138">
        <f t="shared" si="38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3"/>
        <v>0</v>
      </c>
      <c r="AK97" s="137">
        <f t="shared" si="54"/>
        <v>0</v>
      </c>
      <c r="AL97" s="138">
        <f t="shared" si="39"/>
        <v>0</v>
      </c>
      <c r="AM97" s="138">
        <f t="shared" si="40"/>
        <v>0</v>
      </c>
      <c r="AN97" s="138">
        <f t="shared" si="60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2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7">
        <f t="shared" si="33"/>
        <v>0</v>
      </c>
      <c r="W98" s="138">
        <f t="shared" si="35"/>
        <v>0</v>
      </c>
      <c r="X98" s="138">
        <f t="shared" si="56"/>
        <v>0</v>
      </c>
      <c r="Y98" s="138">
        <f t="shared" si="57"/>
        <v>0</v>
      </c>
      <c r="Z98" s="138">
        <f>Y98+LOOKUP(V98,Sheet2!A$3:A$24,Sheet2!J$3:J$24)</f>
        <v>0</v>
      </c>
      <c r="AA98" s="138">
        <f t="shared" si="36"/>
        <v>0</v>
      </c>
      <c r="AB98" s="138">
        <f t="shared" si="58"/>
        <v>0</v>
      </c>
      <c r="AC98" s="138">
        <f t="shared" si="59"/>
        <v>0</v>
      </c>
      <c r="AD98" s="138">
        <f>AC98+LOOKUP(V98,Sheet2!A$3:A$24,Sheet2!J$3:J$24)</f>
        <v>0</v>
      </c>
      <c r="AE98" s="138">
        <f t="shared" si="37"/>
        <v>0</v>
      </c>
      <c r="AF98" s="138">
        <f t="shared" si="38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3"/>
        <v>0</v>
      </c>
      <c r="AK98" s="137">
        <f t="shared" si="54"/>
        <v>0</v>
      </c>
      <c r="AL98" s="138">
        <f t="shared" si="39"/>
        <v>0</v>
      </c>
      <c r="AM98" s="138">
        <f t="shared" si="40"/>
        <v>0</v>
      </c>
      <c r="AN98" s="138">
        <f t="shared" si="60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2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7">
        <f t="shared" si="33"/>
        <v>0</v>
      </c>
      <c r="W99" s="138">
        <f t="shared" si="35"/>
        <v>0</v>
      </c>
      <c r="X99" s="138">
        <f t="shared" si="56"/>
        <v>0</v>
      </c>
      <c r="Y99" s="138">
        <f t="shared" si="57"/>
        <v>0</v>
      </c>
      <c r="Z99" s="138">
        <f>Y99+LOOKUP(V99,Sheet2!A$3:A$24,Sheet2!J$3:J$24)</f>
        <v>0</v>
      </c>
      <c r="AA99" s="138">
        <f t="shared" si="36"/>
        <v>0</v>
      </c>
      <c r="AB99" s="138">
        <f t="shared" si="58"/>
        <v>0</v>
      </c>
      <c r="AC99" s="138">
        <f t="shared" si="59"/>
        <v>0</v>
      </c>
      <c r="AD99" s="138">
        <f>AC99+LOOKUP(V99,Sheet2!A$3:A$24,Sheet2!J$3:J$24)</f>
        <v>0</v>
      </c>
      <c r="AE99" s="138">
        <f t="shared" si="37"/>
        <v>0</v>
      </c>
      <c r="AF99" s="138">
        <f t="shared" si="38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3"/>
        <v>0</v>
      </c>
      <c r="AK99" s="137">
        <f t="shared" si="54"/>
        <v>0</v>
      </c>
      <c r="AL99" s="138">
        <f t="shared" si="39"/>
        <v>0</v>
      </c>
      <c r="AM99" s="138">
        <f t="shared" si="40"/>
        <v>0</v>
      </c>
      <c r="AN99" s="138">
        <f t="shared" si="60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2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7">
        <f t="shared" si="33"/>
        <v>0</v>
      </c>
      <c r="W100" s="138">
        <f t="shared" si="35"/>
        <v>0</v>
      </c>
      <c r="X100" s="138">
        <f t="shared" si="56"/>
        <v>0</v>
      </c>
      <c r="Y100" s="138">
        <f t="shared" si="57"/>
        <v>0</v>
      </c>
      <c r="Z100" s="138">
        <f>Y100+LOOKUP(V100,Sheet2!A$3:A$24,Sheet2!J$3:J$24)</f>
        <v>0</v>
      </c>
      <c r="AA100" s="138">
        <f t="shared" si="36"/>
        <v>0</v>
      </c>
      <c r="AB100" s="138">
        <f t="shared" si="58"/>
        <v>0</v>
      </c>
      <c r="AC100" s="138">
        <f t="shared" si="59"/>
        <v>0</v>
      </c>
      <c r="AD100" s="138">
        <f>AC100+LOOKUP(V100,Sheet2!A$3:A$24,Sheet2!J$3:J$24)</f>
        <v>0</v>
      </c>
      <c r="AE100" s="138">
        <f t="shared" si="37"/>
        <v>0</v>
      </c>
      <c r="AF100" s="138">
        <f t="shared" si="38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3"/>
        <v>0</v>
      </c>
      <c r="AK100" s="137">
        <f t="shared" si="54"/>
        <v>0</v>
      </c>
      <c r="AL100" s="138">
        <f t="shared" si="39"/>
        <v>0</v>
      </c>
      <c r="AM100" s="138">
        <f t="shared" si="40"/>
        <v>0</v>
      </c>
      <c r="AN100" s="138">
        <f t="shared" si="60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2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7">
        <f t="shared" si="33"/>
        <v>0</v>
      </c>
      <c r="W101" s="138">
        <f t="shared" si="35"/>
        <v>0</v>
      </c>
      <c r="X101" s="138">
        <f t="shared" si="56"/>
        <v>0</v>
      </c>
      <c r="Y101" s="138">
        <f t="shared" si="57"/>
        <v>0</v>
      </c>
      <c r="Z101" s="138">
        <f>Y101+LOOKUP(V101,Sheet2!A$3:A$24,Sheet2!J$3:J$24)</f>
        <v>0</v>
      </c>
      <c r="AA101" s="138">
        <f t="shared" si="36"/>
        <v>0</v>
      </c>
      <c r="AB101" s="138">
        <f t="shared" si="58"/>
        <v>0</v>
      </c>
      <c r="AC101" s="138">
        <f t="shared" si="59"/>
        <v>0</v>
      </c>
      <c r="AD101" s="138">
        <f>AC101+LOOKUP(V101,Sheet2!A$3:A$24,Sheet2!J$3:J$24)</f>
        <v>0</v>
      </c>
      <c r="AE101" s="138">
        <f t="shared" si="37"/>
        <v>0</v>
      </c>
      <c r="AF101" s="138">
        <f t="shared" si="38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3"/>
        <v>0</v>
      </c>
      <c r="AK101" s="137">
        <f t="shared" si="54"/>
        <v>0</v>
      </c>
      <c r="AL101" s="138">
        <f t="shared" si="39"/>
        <v>0</v>
      </c>
      <c r="AM101" s="138">
        <f t="shared" si="40"/>
        <v>0</v>
      </c>
      <c r="AN101" s="138">
        <f t="shared" si="60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2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7">
        <f t="shared" si="33"/>
        <v>0</v>
      </c>
      <c r="W102" s="138">
        <f t="shared" si="35"/>
        <v>0</v>
      </c>
      <c r="X102" s="138">
        <f t="shared" si="56"/>
        <v>0</v>
      </c>
      <c r="Y102" s="138">
        <f t="shared" si="57"/>
        <v>0</v>
      </c>
      <c r="Z102" s="138">
        <f>Y102+LOOKUP(V102,Sheet2!A$3:A$24,Sheet2!J$3:J$24)</f>
        <v>0</v>
      </c>
      <c r="AA102" s="138">
        <f t="shared" si="36"/>
        <v>0</v>
      </c>
      <c r="AB102" s="138">
        <f t="shared" si="58"/>
        <v>0</v>
      </c>
      <c r="AC102" s="138">
        <f t="shared" si="59"/>
        <v>0</v>
      </c>
      <c r="AD102" s="138">
        <f>AC102+LOOKUP(V102,Sheet2!A$3:A$24,Sheet2!J$3:J$24)</f>
        <v>0</v>
      </c>
      <c r="AE102" s="138">
        <f t="shared" si="37"/>
        <v>0</v>
      </c>
      <c r="AF102" s="138">
        <f t="shared" si="38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3"/>
        <v>0</v>
      </c>
      <c r="AK102" s="137">
        <f t="shared" si="54"/>
        <v>0</v>
      </c>
      <c r="AL102" s="138">
        <f t="shared" si="39"/>
        <v>0</v>
      </c>
      <c r="AM102" s="138">
        <f t="shared" si="40"/>
        <v>0</v>
      </c>
      <c r="AN102" s="138">
        <f t="shared" si="60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2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7">
        <f t="shared" si="33"/>
        <v>0</v>
      </c>
      <c r="W103" s="138">
        <f t="shared" si="35"/>
        <v>0</v>
      </c>
      <c r="X103" s="138">
        <f t="shared" si="56"/>
        <v>0</v>
      </c>
      <c r="Y103" s="138">
        <f t="shared" si="57"/>
        <v>0</v>
      </c>
      <c r="Z103" s="138">
        <f>Y103+LOOKUP(V103,Sheet2!A$3:A$24,Sheet2!J$3:J$24)</f>
        <v>0</v>
      </c>
      <c r="AA103" s="138">
        <f t="shared" si="36"/>
        <v>0</v>
      </c>
      <c r="AB103" s="138">
        <f t="shared" si="58"/>
        <v>0</v>
      </c>
      <c r="AC103" s="138">
        <f t="shared" si="59"/>
        <v>0</v>
      </c>
      <c r="AD103" s="138">
        <f>AC103+LOOKUP(V103,Sheet2!A$3:A$24,Sheet2!J$3:J$24)</f>
        <v>0</v>
      </c>
      <c r="AE103" s="138">
        <f t="shared" si="37"/>
        <v>0</v>
      </c>
      <c r="AF103" s="138">
        <f t="shared" si="38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3"/>
        <v>0</v>
      </c>
      <c r="AK103" s="137">
        <f t="shared" si="54"/>
        <v>0</v>
      </c>
      <c r="AL103" s="138">
        <f t="shared" si="39"/>
        <v>0</v>
      </c>
      <c r="AM103" s="138">
        <f t="shared" si="40"/>
        <v>0</v>
      </c>
      <c r="AN103" s="138">
        <f t="shared" si="60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2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7">
        <f t="shared" si="33"/>
        <v>0</v>
      </c>
      <c r="W104" s="138">
        <f t="shared" si="35"/>
        <v>0</v>
      </c>
      <c r="X104" s="138">
        <f t="shared" si="56"/>
        <v>0</v>
      </c>
      <c r="Y104" s="138">
        <f t="shared" si="57"/>
        <v>0</v>
      </c>
      <c r="Z104" s="138">
        <f>Y104+LOOKUP(V104,Sheet2!A$3:A$24,Sheet2!J$3:J$24)</f>
        <v>0</v>
      </c>
      <c r="AA104" s="138">
        <f t="shared" si="36"/>
        <v>0</v>
      </c>
      <c r="AB104" s="138">
        <f t="shared" si="58"/>
        <v>0</v>
      </c>
      <c r="AC104" s="138">
        <f t="shared" si="59"/>
        <v>0</v>
      </c>
      <c r="AD104" s="138">
        <f>AC104+LOOKUP(V104,Sheet2!A$3:A$24,Sheet2!J$3:J$24)</f>
        <v>0</v>
      </c>
      <c r="AE104" s="138">
        <f t="shared" si="37"/>
        <v>0</v>
      </c>
      <c r="AF104" s="138">
        <f t="shared" si="38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3"/>
        <v>0</v>
      </c>
      <c r="AK104" s="137">
        <f t="shared" si="54"/>
        <v>0</v>
      </c>
      <c r="AL104" s="138">
        <f t="shared" si="39"/>
        <v>0</v>
      </c>
      <c r="AM104" s="138">
        <f t="shared" si="40"/>
        <v>0</v>
      </c>
      <c r="AN104" s="138">
        <f t="shared" si="60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2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7">
        <f t="shared" si="33"/>
        <v>0</v>
      </c>
      <c r="W105" s="138">
        <f t="shared" si="35"/>
        <v>0</v>
      </c>
      <c r="X105" s="138">
        <f t="shared" si="56"/>
        <v>0</v>
      </c>
      <c r="Y105" s="138">
        <f t="shared" si="57"/>
        <v>0</v>
      </c>
      <c r="Z105" s="138">
        <f>Y105+LOOKUP(V105,Sheet2!A$3:A$24,Sheet2!J$3:J$24)</f>
        <v>0</v>
      </c>
      <c r="AA105" s="138">
        <f t="shared" si="36"/>
        <v>0</v>
      </c>
      <c r="AB105" s="138">
        <f t="shared" si="58"/>
        <v>0</v>
      </c>
      <c r="AC105" s="138">
        <f t="shared" si="59"/>
        <v>0</v>
      </c>
      <c r="AD105" s="138">
        <f>AC105+LOOKUP(V105,Sheet2!A$3:A$24,Sheet2!J$3:J$24)</f>
        <v>0</v>
      </c>
      <c r="AE105" s="138">
        <f t="shared" si="37"/>
        <v>0</v>
      </c>
      <c r="AF105" s="138">
        <f t="shared" si="38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3"/>
        <v>0</v>
      </c>
      <c r="AK105" s="137">
        <f t="shared" si="54"/>
        <v>0</v>
      </c>
      <c r="AL105" s="138">
        <f t="shared" si="39"/>
        <v>0</v>
      </c>
      <c r="AM105" s="138">
        <f t="shared" si="40"/>
        <v>0</v>
      </c>
      <c r="AN105" s="138">
        <f t="shared" si="41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2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7">
        <f t="shared" si="33"/>
        <v>0</v>
      </c>
      <c r="W106" s="138">
        <f t="shared" si="35"/>
        <v>0</v>
      </c>
      <c r="X106" s="138">
        <f t="shared" si="56"/>
        <v>0</v>
      </c>
      <c r="Y106" s="138">
        <f t="shared" si="57"/>
        <v>0</v>
      </c>
      <c r="Z106" s="138">
        <f>Y106+LOOKUP(V106,Sheet2!A$3:A$24,Sheet2!J$3:J$24)</f>
        <v>0</v>
      </c>
      <c r="AA106" s="138">
        <f t="shared" si="36"/>
        <v>0</v>
      </c>
      <c r="AB106" s="138">
        <f t="shared" si="58"/>
        <v>0</v>
      </c>
      <c r="AC106" s="138">
        <f t="shared" si="59"/>
        <v>0</v>
      </c>
      <c r="AD106" s="138">
        <f>AC106+LOOKUP(V106,Sheet2!A$3:A$24,Sheet2!J$3:J$24)</f>
        <v>0</v>
      </c>
      <c r="AE106" s="138">
        <f t="shared" si="37"/>
        <v>0</v>
      </c>
      <c r="AF106" s="138">
        <f t="shared" si="38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3"/>
        <v>0</v>
      </c>
      <c r="AK106" s="137">
        <f t="shared" si="54"/>
        <v>0</v>
      </c>
      <c r="AL106" s="138">
        <f t="shared" si="39"/>
        <v>0</v>
      </c>
      <c r="AM106" s="138">
        <f t="shared" si="40"/>
        <v>0</v>
      </c>
      <c r="AN106" s="138">
        <f t="shared" si="41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2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7">
        <f t="shared" si="33"/>
        <v>0</v>
      </c>
      <c r="W107" s="138">
        <f t="shared" si="35"/>
        <v>0</v>
      </c>
      <c r="X107" s="138">
        <f t="shared" si="56"/>
        <v>0</v>
      </c>
      <c r="Y107" s="138">
        <f t="shared" si="57"/>
        <v>0</v>
      </c>
      <c r="Z107" s="138">
        <f>Y107+LOOKUP(V107,Sheet2!A$3:A$24,Sheet2!J$3:J$24)</f>
        <v>0</v>
      </c>
      <c r="AA107" s="138">
        <f t="shared" si="36"/>
        <v>0</v>
      </c>
      <c r="AB107" s="138">
        <f t="shared" si="58"/>
        <v>0</v>
      </c>
      <c r="AC107" s="138">
        <f t="shared" si="59"/>
        <v>0</v>
      </c>
      <c r="AD107" s="138">
        <f>AC107+LOOKUP(V107,Sheet2!A$3:A$24,Sheet2!J$3:J$24)</f>
        <v>0</v>
      </c>
      <c r="AE107" s="138">
        <f t="shared" si="37"/>
        <v>0</v>
      </c>
      <c r="AF107" s="138">
        <f t="shared" si="38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3"/>
        <v>0</v>
      </c>
      <c r="AK107" s="137">
        <f t="shared" si="54"/>
        <v>0</v>
      </c>
      <c r="AL107" s="138">
        <f t="shared" si="39"/>
        <v>0</v>
      </c>
      <c r="AM107" s="138">
        <f t="shared" si="40"/>
        <v>0</v>
      </c>
      <c r="AN107" s="138">
        <f t="shared" si="41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2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7">
        <f t="shared" si="33"/>
        <v>0</v>
      </c>
      <c r="W108" s="138">
        <f t="shared" si="35"/>
        <v>0</v>
      </c>
      <c r="X108" s="138">
        <f t="shared" si="56"/>
        <v>0</v>
      </c>
      <c r="Y108" s="138">
        <f t="shared" si="57"/>
        <v>0</v>
      </c>
      <c r="Z108" s="138">
        <f>Y108+LOOKUP(V108,Sheet2!A$3:A$24,Sheet2!J$3:J$24)</f>
        <v>0</v>
      </c>
      <c r="AA108" s="138">
        <f t="shared" si="36"/>
        <v>0</v>
      </c>
      <c r="AB108" s="138">
        <f t="shared" si="58"/>
        <v>0</v>
      </c>
      <c r="AC108" s="138">
        <f t="shared" si="59"/>
        <v>0</v>
      </c>
      <c r="AD108" s="138">
        <f>AC108+LOOKUP(V108,Sheet2!A$3:A$24,Sheet2!J$3:J$24)</f>
        <v>0</v>
      </c>
      <c r="AE108" s="138">
        <f t="shared" si="37"/>
        <v>0</v>
      </c>
      <c r="AF108" s="138">
        <f t="shared" si="38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3"/>
        <v>0</v>
      </c>
      <c r="AK108" s="137">
        <f t="shared" si="54"/>
        <v>0</v>
      </c>
      <c r="AL108" s="138">
        <f t="shared" si="39"/>
        <v>0</v>
      </c>
      <c r="AM108" s="138">
        <f t="shared" si="40"/>
        <v>0</v>
      </c>
      <c r="AN108" s="138">
        <f t="shared" si="41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2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7">
        <f t="shared" si="33"/>
        <v>0</v>
      </c>
      <c r="W109" s="138">
        <f t="shared" si="35"/>
        <v>0</v>
      </c>
      <c r="X109" s="138">
        <f t="shared" si="56"/>
        <v>0</v>
      </c>
      <c r="Y109" s="138">
        <f t="shared" si="57"/>
        <v>0</v>
      </c>
      <c r="Z109" s="138">
        <f>Y109+LOOKUP(V109,Sheet2!A$3:A$24,Sheet2!J$3:J$24)</f>
        <v>0</v>
      </c>
      <c r="AA109" s="138">
        <f t="shared" si="36"/>
        <v>0</v>
      </c>
      <c r="AB109" s="138">
        <f t="shared" si="58"/>
        <v>0</v>
      </c>
      <c r="AC109" s="138">
        <f t="shared" si="59"/>
        <v>0</v>
      </c>
      <c r="AD109" s="138">
        <f>AC109+LOOKUP(V109,Sheet2!A$3:A$24,Sheet2!J$3:J$24)</f>
        <v>0</v>
      </c>
      <c r="AE109" s="138">
        <f t="shared" si="37"/>
        <v>0</v>
      </c>
      <c r="AF109" s="138">
        <f t="shared" si="38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3"/>
        <v>0</v>
      </c>
      <c r="AK109" s="137">
        <f t="shared" si="54"/>
        <v>0</v>
      </c>
      <c r="AL109" s="138">
        <f t="shared" si="39"/>
        <v>0</v>
      </c>
      <c r="AM109" s="138">
        <f t="shared" si="40"/>
        <v>0</v>
      </c>
      <c r="AN109" s="138">
        <f t="shared" si="41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2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7">
        <f t="shared" si="33"/>
        <v>0</v>
      </c>
      <c r="W110" s="138">
        <f t="shared" si="35"/>
        <v>0</v>
      </c>
      <c r="X110" s="138">
        <f t="shared" si="56"/>
        <v>0</v>
      </c>
      <c r="Y110" s="138">
        <f t="shared" si="57"/>
        <v>0</v>
      </c>
      <c r="Z110" s="138">
        <f>Y110+LOOKUP(V110,Sheet2!A$3:A$24,Sheet2!J$3:J$24)</f>
        <v>0</v>
      </c>
      <c r="AA110" s="138">
        <f t="shared" si="36"/>
        <v>0</v>
      </c>
      <c r="AB110" s="138">
        <f t="shared" si="58"/>
        <v>0</v>
      </c>
      <c r="AC110" s="138">
        <f t="shared" si="59"/>
        <v>0</v>
      </c>
      <c r="AD110" s="138">
        <f>AC110+LOOKUP(V110,Sheet2!A$3:A$24,Sheet2!J$3:J$24)</f>
        <v>0</v>
      </c>
      <c r="AE110" s="138">
        <f t="shared" si="37"/>
        <v>0</v>
      </c>
      <c r="AF110" s="138">
        <f t="shared" si="38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3"/>
        <v>0</v>
      </c>
      <c r="AK110" s="137">
        <f t="shared" si="54"/>
        <v>0</v>
      </c>
      <c r="AL110" s="138">
        <f t="shared" si="39"/>
        <v>0</v>
      </c>
      <c r="AM110" s="138">
        <f t="shared" si="40"/>
        <v>0</v>
      </c>
      <c r="AN110" s="138">
        <f t="shared" si="41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2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7">
        <f t="shared" si="33"/>
        <v>0</v>
      </c>
      <c r="W111" s="138">
        <f t="shared" si="35"/>
        <v>0</v>
      </c>
      <c r="X111" s="138">
        <f t="shared" si="56"/>
        <v>0</v>
      </c>
      <c r="Y111" s="138">
        <f t="shared" si="57"/>
        <v>0</v>
      </c>
      <c r="Z111" s="138">
        <f>Y111+LOOKUP(V111,Sheet2!A$3:A$24,Sheet2!J$3:J$24)</f>
        <v>0</v>
      </c>
      <c r="AA111" s="138">
        <f t="shared" si="36"/>
        <v>0</v>
      </c>
      <c r="AB111" s="138">
        <f t="shared" si="58"/>
        <v>0</v>
      </c>
      <c r="AC111" s="138">
        <f t="shared" si="59"/>
        <v>0</v>
      </c>
      <c r="AD111" s="138">
        <f>AC111+LOOKUP(V111,Sheet2!A$3:A$24,Sheet2!J$3:J$24)</f>
        <v>0</v>
      </c>
      <c r="AE111" s="138">
        <f t="shared" si="37"/>
        <v>0</v>
      </c>
      <c r="AF111" s="138">
        <f t="shared" si="38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3"/>
        <v>0</v>
      </c>
      <c r="AK111" s="137">
        <f t="shared" si="54"/>
        <v>0</v>
      </c>
      <c r="AL111" s="138">
        <f t="shared" si="39"/>
        <v>0</v>
      </c>
      <c r="AM111" s="138">
        <f t="shared" si="40"/>
        <v>0</v>
      </c>
      <c r="AN111" s="138">
        <f t="shared" si="41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2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7">
        <f t="shared" si="33"/>
        <v>0</v>
      </c>
      <c r="W112" s="138">
        <f t="shared" si="35"/>
        <v>0</v>
      </c>
      <c r="X112" s="138">
        <f t="shared" si="56"/>
        <v>0</v>
      </c>
      <c r="Y112" s="138">
        <f t="shared" si="57"/>
        <v>0</v>
      </c>
      <c r="Z112" s="138">
        <f>Y112+LOOKUP(V112,Sheet2!A$3:A$24,Sheet2!J$3:J$24)</f>
        <v>0</v>
      </c>
      <c r="AA112" s="138">
        <f t="shared" si="36"/>
        <v>0</v>
      </c>
      <c r="AB112" s="138">
        <f t="shared" si="58"/>
        <v>0</v>
      </c>
      <c r="AC112" s="138">
        <f t="shared" si="59"/>
        <v>0</v>
      </c>
      <c r="AD112" s="138">
        <f>AC112+LOOKUP(V112,Sheet2!A$3:A$24,Sheet2!J$3:J$24)</f>
        <v>0</v>
      </c>
      <c r="AE112" s="138">
        <f t="shared" si="37"/>
        <v>0</v>
      </c>
      <c r="AF112" s="138">
        <f t="shared" si="38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3"/>
        <v>0</v>
      </c>
      <c r="AK112" s="137">
        <f t="shared" si="54"/>
        <v>0</v>
      </c>
      <c r="AL112" s="138">
        <f t="shared" si="39"/>
        <v>0</v>
      </c>
      <c r="AM112" s="138">
        <f t="shared" si="40"/>
        <v>0</v>
      </c>
      <c r="AN112" s="138">
        <f t="shared" si="41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2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7">
        <f t="shared" si="33"/>
        <v>0</v>
      </c>
      <c r="W113" s="138">
        <f t="shared" si="35"/>
        <v>0</v>
      </c>
      <c r="X113" s="138">
        <f t="shared" si="56"/>
        <v>0</v>
      </c>
      <c r="Y113" s="138">
        <f t="shared" si="57"/>
        <v>0</v>
      </c>
      <c r="Z113" s="138">
        <f>Y113+LOOKUP(V113,Sheet2!A$3:A$24,Sheet2!J$3:J$24)</f>
        <v>0</v>
      </c>
      <c r="AA113" s="138">
        <f t="shared" si="36"/>
        <v>0</v>
      </c>
      <c r="AB113" s="138">
        <f t="shared" si="58"/>
        <v>0</v>
      </c>
      <c r="AC113" s="138">
        <f t="shared" si="59"/>
        <v>0</v>
      </c>
      <c r="AD113" s="138">
        <f>AC113+LOOKUP(V113,Sheet2!A$3:A$24,Sheet2!J$3:J$24)</f>
        <v>0</v>
      </c>
      <c r="AE113" s="138">
        <f t="shared" si="37"/>
        <v>0</v>
      </c>
      <c r="AF113" s="138">
        <f t="shared" si="38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3"/>
        <v>0</v>
      </c>
      <c r="AK113" s="137">
        <f t="shared" si="54"/>
        <v>0</v>
      </c>
      <c r="AL113" s="138">
        <f t="shared" si="39"/>
        <v>0</v>
      </c>
      <c r="AM113" s="138">
        <f t="shared" si="40"/>
        <v>0</v>
      </c>
      <c r="AN113" s="138">
        <f t="shared" si="41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2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7">
        <f t="shared" si="33"/>
        <v>0</v>
      </c>
      <c r="W114" s="138">
        <f t="shared" si="35"/>
        <v>0</v>
      </c>
      <c r="X114" s="138">
        <f t="shared" si="56"/>
        <v>0</v>
      </c>
      <c r="Y114" s="138">
        <f t="shared" si="57"/>
        <v>0</v>
      </c>
      <c r="Z114" s="138">
        <f>Y114+LOOKUP(V114,Sheet2!A$3:A$24,Sheet2!J$3:J$24)</f>
        <v>0</v>
      </c>
      <c r="AA114" s="138">
        <f t="shared" si="36"/>
        <v>0</v>
      </c>
      <c r="AB114" s="138">
        <f t="shared" si="58"/>
        <v>0</v>
      </c>
      <c r="AC114" s="138">
        <f t="shared" si="59"/>
        <v>0</v>
      </c>
      <c r="AD114" s="138">
        <f>AC114+LOOKUP(V114,Sheet2!A$3:A$24,Sheet2!J$3:J$24)</f>
        <v>0</v>
      </c>
      <c r="AE114" s="138">
        <f t="shared" si="37"/>
        <v>0</v>
      </c>
      <c r="AF114" s="138">
        <f t="shared" si="38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3"/>
        <v>0</v>
      </c>
      <c r="AK114" s="137">
        <f t="shared" si="54"/>
        <v>0</v>
      </c>
      <c r="AL114" s="138">
        <f t="shared" si="39"/>
        <v>0</v>
      </c>
      <c r="AM114" s="138">
        <f t="shared" si="40"/>
        <v>0</v>
      </c>
      <c r="AN114" s="138">
        <f t="shared" si="41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2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7">
        <f t="shared" si="33"/>
        <v>0</v>
      </c>
      <c r="W115" s="138">
        <f t="shared" si="35"/>
        <v>0</v>
      </c>
      <c r="X115" s="138">
        <f t="shared" si="56"/>
        <v>0</v>
      </c>
      <c r="Y115" s="138">
        <f t="shared" si="57"/>
        <v>0</v>
      </c>
      <c r="Z115" s="138">
        <f>Y115+LOOKUP(V115,Sheet2!A$3:A$24,Sheet2!J$3:J$24)</f>
        <v>0</v>
      </c>
      <c r="AA115" s="138">
        <f t="shared" si="36"/>
        <v>0</v>
      </c>
      <c r="AB115" s="138">
        <f t="shared" si="58"/>
        <v>0</v>
      </c>
      <c r="AC115" s="138">
        <f t="shared" si="59"/>
        <v>0</v>
      </c>
      <c r="AD115" s="138">
        <f>AC115+LOOKUP(V115,Sheet2!A$3:A$24,Sheet2!J$3:J$24)</f>
        <v>0</v>
      </c>
      <c r="AE115" s="138">
        <f t="shared" si="37"/>
        <v>0</v>
      </c>
      <c r="AF115" s="138">
        <f t="shared" si="38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3"/>
        <v>0</v>
      </c>
      <c r="AK115" s="137">
        <f t="shared" si="54"/>
        <v>0</v>
      </c>
      <c r="AL115" s="138">
        <f t="shared" si="39"/>
        <v>0</v>
      </c>
      <c r="AM115" s="138">
        <f t="shared" si="40"/>
        <v>0</v>
      </c>
      <c r="AN115" s="138">
        <f t="shared" si="41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2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7">
        <f t="shared" si="33"/>
        <v>0</v>
      </c>
      <c r="W116" s="138">
        <f t="shared" si="35"/>
        <v>0</v>
      </c>
      <c r="X116" s="138">
        <f t="shared" si="56"/>
        <v>0</v>
      </c>
      <c r="Y116" s="138">
        <f t="shared" si="57"/>
        <v>0</v>
      </c>
      <c r="Z116" s="138">
        <f>Y116+LOOKUP(V116,Sheet2!A$3:A$24,Sheet2!J$3:J$24)</f>
        <v>0</v>
      </c>
      <c r="AA116" s="138">
        <f t="shared" si="36"/>
        <v>0</v>
      </c>
      <c r="AB116" s="138">
        <f t="shared" si="58"/>
        <v>0</v>
      </c>
      <c r="AC116" s="138">
        <f t="shared" si="59"/>
        <v>0</v>
      </c>
      <c r="AD116" s="138">
        <f>AC116+LOOKUP(V116,Sheet2!A$3:A$24,Sheet2!J$3:J$24)</f>
        <v>0</v>
      </c>
      <c r="AE116" s="138">
        <f t="shared" si="37"/>
        <v>0</v>
      </c>
      <c r="AF116" s="138">
        <f t="shared" si="38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3"/>
        <v>0</v>
      </c>
      <c r="AK116" s="137">
        <f t="shared" si="54"/>
        <v>0</v>
      </c>
      <c r="AL116" s="138">
        <f t="shared" si="39"/>
        <v>0</v>
      </c>
      <c r="AM116" s="138">
        <f t="shared" si="40"/>
        <v>0</v>
      </c>
      <c r="AN116" s="138">
        <f t="shared" si="41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2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7">
        <f t="shared" si="33"/>
        <v>0</v>
      </c>
      <c r="W117" s="138">
        <f t="shared" si="35"/>
        <v>0</v>
      </c>
      <c r="X117" s="138">
        <f t="shared" si="56"/>
        <v>0</v>
      </c>
      <c r="Y117" s="138">
        <f t="shared" si="57"/>
        <v>0</v>
      </c>
      <c r="Z117" s="138">
        <f>Y117+LOOKUP(V117,Sheet2!A$3:A$24,Sheet2!J$3:J$24)</f>
        <v>0</v>
      </c>
      <c r="AA117" s="138">
        <f t="shared" si="36"/>
        <v>0</v>
      </c>
      <c r="AB117" s="138">
        <f t="shared" si="58"/>
        <v>0</v>
      </c>
      <c r="AC117" s="138">
        <f t="shared" si="59"/>
        <v>0</v>
      </c>
      <c r="AD117" s="138">
        <f>AC117+LOOKUP(V117,Sheet2!A$3:A$24,Sheet2!J$3:J$24)</f>
        <v>0</v>
      </c>
      <c r="AE117" s="138">
        <f t="shared" si="37"/>
        <v>0</v>
      </c>
      <c r="AF117" s="138">
        <f t="shared" si="38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3"/>
        <v>0</v>
      </c>
      <c r="AK117" s="137">
        <f t="shared" si="54"/>
        <v>0</v>
      </c>
      <c r="AL117" s="138">
        <f t="shared" si="39"/>
        <v>0</v>
      </c>
      <c r="AM117" s="138">
        <f t="shared" si="40"/>
        <v>0</v>
      </c>
      <c r="AN117" s="138">
        <f t="shared" si="41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2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7">
        <f t="shared" si="33"/>
        <v>0</v>
      </c>
      <c r="W118" s="138">
        <f t="shared" si="35"/>
        <v>0</v>
      </c>
      <c r="X118" s="138">
        <f t="shared" si="56"/>
        <v>0</v>
      </c>
      <c r="Y118" s="138">
        <f t="shared" si="57"/>
        <v>0</v>
      </c>
      <c r="Z118" s="138">
        <f>Y118+LOOKUP(V118,Sheet2!A$3:A$24,Sheet2!J$3:J$24)</f>
        <v>0</v>
      </c>
      <c r="AA118" s="138">
        <f t="shared" si="36"/>
        <v>0</v>
      </c>
      <c r="AB118" s="138">
        <f t="shared" si="58"/>
        <v>0</v>
      </c>
      <c r="AC118" s="138">
        <f t="shared" si="59"/>
        <v>0</v>
      </c>
      <c r="AD118" s="138">
        <f>AC118+LOOKUP(V118,Sheet2!A$3:A$24,Sheet2!J$3:J$24)</f>
        <v>0</v>
      </c>
      <c r="AE118" s="138">
        <f t="shared" si="37"/>
        <v>0</v>
      </c>
      <c r="AF118" s="138">
        <f t="shared" si="38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3"/>
        <v>0</v>
      </c>
      <c r="AK118" s="137">
        <f t="shared" si="54"/>
        <v>0</v>
      </c>
      <c r="AL118" s="138">
        <f t="shared" si="39"/>
        <v>0</v>
      </c>
      <c r="AM118" s="138">
        <f t="shared" si="40"/>
        <v>0</v>
      </c>
      <c r="AN118" s="138">
        <f t="shared" si="41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2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7">
        <f t="shared" si="33"/>
        <v>0</v>
      </c>
      <c r="W119" s="138">
        <f t="shared" si="35"/>
        <v>0</v>
      </c>
      <c r="X119" s="138">
        <f t="shared" si="56"/>
        <v>0</v>
      </c>
      <c r="Y119" s="138">
        <f t="shared" si="57"/>
        <v>0</v>
      </c>
      <c r="Z119" s="138">
        <f>Y119+LOOKUP(V119,Sheet2!A$3:A$24,Sheet2!J$3:J$24)</f>
        <v>0</v>
      </c>
      <c r="AA119" s="138">
        <f t="shared" si="36"/>
        <v>0</v>
      </c>
      <c r="AB119" s="138">
        <f t="shared" si="58"/>
        <v>0</v>
      </c>
      <c r="AC119" s="138">
        <f t="shared" si="59"/>
        <v>0</v>
      </c>
      <c r="AD119" s="138">
        <f>AC119+LOOKUP(V119,Sheet2!A$3:A$24,Sheet2!J$3:J$24)</f>
        <v>0</v>
      </c>
      <c r="AE119" s="138">
        <f t="shared" si="37"/>
        <v>0</v>
      </c>
      <c r="AF119" s="138">
        <f t="shared" si="38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3"/>
        <v>0</v>
      </c>
      <c r="AK119" s="137">
        <f t="shared" si="54"/>
        <v>0</v>
      </c>
      <c r="AL119" s="138">
        <f t="shared" si="39"/>
        <v>0</v>
      </c>
      <c r="AM119" s="138">
        <f t="shared" si="40"/>
        <v>0</v>
      </c>
      <c r="AN119" s="138">
        <f t="shared" si="41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2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7">
        <f t="shared" si="33"/>
        <v>0</v>
      </c>
      <c r="W120" s="138">
        <f t="shared" si="35"/>
        <v>0</v>
      </c>
      <c r="X120" s="138">
        <f t="shared" si="56"/>
        <v>0</v>
      </c>
      <c r="Y120" s="138">
        <f t="shared" si="57"/>
        <v>0</v>
      </c>
      <c r="Z120" s="138">
        <f>Y120+LOOKUP(V120,Sheet2!A$3:A$24,Sheet2!J$3:J$24)</f>
        <v>0</v>
      </c>
      <c r="AA120" s="138">
        <f t="shared" si="36"/>
        <v>0</v>
      </c>
      <c r="AB120" s="138">
        <f t="shared" si="58"/>
        <v>0</v>
      </c>
      <c r="AC120" s="138">
        <f t="shared" si="59"/>
        <v>0</v>
      </c>
      <c r="AD120" s="138">
        <f>AC120+LOOKUP(V120,Sheet2!A$3:A$24,Sheet2!J$3:J$24)</f>
        <v>0</v>
      </c>
      <c r="AE120" s="138">
        <f t="shared" si="37"/>
        <v>0</v>
      </c>
      <c r="AF120" s="138">
        <f t="shared" si="38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3"/>
        <v>0</v>
      </c>
      <c r="AK120" s="137">
        <f t="shared" si="54"/>
        <v>0</v>
      </c>
      <c r="AL120" s="138">
        <f t="shared" si="39"/>
        <v>0</v>
      </c>
      <c r="AM120" s="138">
        <f t="shared" si="40"/>
        <v>0</v>
      </c>
      <c r="AN120" s="138">
        <f t="shared" si="41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2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7">
        <f t="shared" si="33"/>
        <v>0</v>
      </c>
      <c r="W121" s="138">
        <f t="shared" si="35"/>
        <v>0</v>
      </c>
      <c r="X121" s="138">
        <f t="shared" si="56"/>
        <v>0</v>
      </c>
      <c r="Y121" s="138">
        <f t="shared" si="57"/>
        <v>0</v>
      </c>
      <c r="Z121" s="138">
        <f>Y121+LOOKUP(V121,Sheet2!A$3:A$24,Sheet2!J$3:J$24)</f>
        <v>0</v>
      </c>
      <c r="AA121" s="138">
        <f t="shared" si="36"/>
        <v>0</v>
      </c>
      <c r="AB121" s="138">
        <f t="shared" si="58"/>
        <v>0</v>
      </c>
      <c r="AC121" s="138">
        <f t="shared" si="59"/>
        <v>0</v>
      </c>
      <c r="AD121" s="138">
        <f>AC121+LOOKUP(V121,Sheet2!A$3:A$24,Sheet2!J$3:J$24)</f>
        <v>0</v>
      </c>
      <c r="AE121" s="138">
        <f t="shared" si="37"/>
        <v>0</v>
      </c>
      <c r="AF121" s="138">
        <f t="shared" si="38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3"/>
        <v>0</v>
      </c>
      <c r="AK121" s="137">
        <f t="shared" si="54"/>
        <v>0</v>
      </c>
      <c r="AL121" s="138">
        <f t="shared" si="39"/>
        <v>0</v>
      </c>
      <c r="AM121" s="138">
        <f t="shared" si="40"/>
        <v>0</v>
      </c>
      <c r="AN121" s="138">
        <f t="shared" si="41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2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7">
        <f t="shared" si="33"/>
        <v>0</v>
      </c>
      <c r="W122" s="138">
        <f t="shared" si="35"/>
        <v>0</v>
      </c>
      <c r="X122" s="138">
        <f t="shared" si="56"/>
        <v>0</v>
      </c>
      <c r="Y122" s="138">
        <f t="shared" si="57"/>
        <v>0</v>
      </c>
      <c r="Z122" s="138">
        <f>Y122+LOOKUP(V122,Sheet2!A$3:A$24,Sheet2!J$3:J$24)</f>
        <v>0</v>
      </c>
      <c r="AA122" s="138">
        <f t="shared" si="36"/>
        <v>0</v>
      </c>
      <c r="AB122" s="138">
        <f t="shared" si="58"/>
        <v>0</v>
      </c>
      <c r="AC122" s="138">
        <f t="shared" si="59"/>
        <v>0</v>
      </c>
      <c r="AD122" s="138">
        <f>AC122+LOOKUP(V122,Sheet2!A$3:A$24,Sheet2!J$3:J$24)</f>
        <v>0</v>
      </c>
      <c r="AE122" s="138">
        <f t="shared" si="37"/>
        <v>0</v>
      </c>
      <c r="AF122" s="138">
        <f t="shared" si="38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3"/>
        <v>0</v>
      </c>
      <c r="AK122" s="137">
        <f t="shared" si="54"/>
        <v>0</v>
      </c>
      <c r="AL122" s="138">
        <f t="shared" si="39"/>
        <v>0</v>
      </c>
      <c r="AM122" s="138">
        <f t="shared" si="40"/>
        <v>0</v>
      </c>
      <c r="AN122" s="138">
        <f t="shared" si="41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2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7">
        <f t="shared" si="33"/>
        <v>0</v>
      </c>
      <c r="W123" s="138">
        <f t="shared" si="35"/>
        <v>0</v>
      </c>
      <c r="X123" s="138">
        <f t="shared" si="56"/>
        <v>0</v>
      </c>
      <c r="Y123" s="138">
        <f t="shared" si="57"/>
        <v>0</v>
      </c>
      <c r="Z123" s="138">
        <f>Y123+LOOKUP(V123,Sheet2!A$3:A$24,Sheet2!J$3:J$24)</f>
        <v>0</v>
      </c>
      <c r="AA123" s="138">
        <f t="shared" si="36"/>
        <v>0</v>
      </c>
      <c r="AB123" s="138">
        <f t="shared" si="58"/>
        <v>0</v>
      </c>
      <c r="AC123" s="138">
        <f t="shared" si="59"/>
        <v>0</v>
      </c>
      <c r="AD123" s="138">
        <f>AC123+LOOKUP(V123,Sheet2!A$3:A$24,Sheet2!J$3:J$24)</f>
        <v>0</v>
      </c>
      <c r="AE123" s="138">
        <f t="shared" si="37"/>
        <v>0</v>
      </c>
      <c r="AF123" s="138">
        <f t="shared" si="38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3"/>
        <v>0</v>
      </c>
      <c r="AK123" s="137">
        <f t="shared" si="54"/>
        <v>0</v>
      </c>
      <c r="AL123" s="138">
        <f t="shared" si="39"/>
        <v>0</v>
      </c>
      <c r="AM123" s="138">
        <f t="shared" si="40"/>
        <v>0</v>
      </c>
      <c r="AN123" s="138">
        <f t="shared" si="41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2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7">
        <f t="shared" si="33"/>
        <v>0</v>
      </c>
      <c r="W124" s="138">
        <f t="shared" si="35"/>
        <v>0</v>
      </c>
      <c r="X124" s="138">
        <f t="shared" si="56"/>
        <v>0</v>
      </c>
      <c r="Y124" s="138">
        <f t="shared" si="57"/>
        <v>0</v>
      </c>
      <c r="Z124" s="138">
        <f>Y124+LOOKUP(V124,Sheet2!A$3:A$24,Sheet2!J$3:J$24)</f>
        <v>0</v>
      </c>
      <c r="AA124" s="138">
        <f t="shared" si="36"/>
        <v>0</v>
      </c>
      <c r="AB124" s="138">
        <f t="shared" si="58"/>
        <v>0</v>
      </c>
      <c r="AC124" s="138">
        <f t="shared" si="59"/>
        <v>0</v>
      </c>
      <c r="AD124" s="138">
        <f>AC124+LOOKUP(V124,Sheet2!A$3:A$24,Sheet2!J$3:J$24)</f>
        <v>0</v>
      </c>
      <c r="AE124" s="138">
        <f t="shared" si="37"/>
        <v>0</v>
      </c>
      <c r="AF124" s="138">
        <f t="shared" si="38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3"/>
        <v>0</v>
      </c>
      <c r="AK124" s="137">
        <f t="shared" si="54"/>
        <v>0</v>
      </c>
      <c r="AL124" s="138">
        <f t="shared" si="39"/>
        <v>0</v>
      </c>
      <c r="AM124" s="138">
        <f t="shared" si="40"/>
        <v>0</v>
      </c>
      <c r="AN124" s="138">
        <f t="shared" si="41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2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7">
        <f t="shared" si="33"/>
        <v>0</v>
      </c>
      <c r="W125" s="138">
        <f t="shared" si="35"/>
        <v>0</v>
      </c>
      <c r="X125" s="138">
        <f t="shared" si="56"/>
        <v>0</v>
      </c>
      <c r="Y125" s="138">
        <f t="shared" si="57"/>
        <v>0</v>
      </c>
      <c r="Z125" s="138">
        <f>Y125+LOOKUP(V125,Sheet2!A$3:A$24,Sheet2!J$3:J$24)</f>
        <v>0</v>
      </c>
      <c r="AA125" s="138">
        <f t="shared" si="36"/>
        <v>0</v>
      </c>
      <c r="AB125" s="138">
        <f t="shared" si="58"/>
        <v>0</v>
      </c>
      <c r="AC125" s="138">
        <f t="shared" si="59"/>
        <v>0</v>
      </c>
      <c r="AD125" s="138">
        <f>AC125+LOOKUP(V125,Sheet2!A$3:A$24,Sheet2!J$3:J$24)</f>
        <v>0</v>
      </c>
      <c r="AE125" s="138">
        <f t="shared" si="37"/>
        <v>0</v>
      </c>
      <c r="AF125" s="138">
        <f t="shared" si="38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3"/>
        <v>0</v>
      </c>
      <c r="AK125" s="137">
        <f t="shared" si="54"/>
        <v>0</v>
      </c>
      <c r="AL125" s="138">
        <f t="shared" si="39"/>
        <v>0</v>
      </c>
      <c r="AM125" s="138">
        <f t="shared" si="40"/>
        <v>0</v>
      </c>
      <c r="AN125" s="138">
        <f t="shared" si="41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2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7">
        <f t="shared" si="33"/>
        <v>0</v>
      </c>
      <c r="W126" s="138">
        <f t="shared" si="35"/>
        <v>0</v>
      </c>
      <c r="X126" s="138">
        <f t="shared" si="56"/>
        <v>0</v>
      </c>
      <c r="Y126" s="138">
        <f t="shared" si="57"/>
        <v>0</v>
      </c>
      <c r="Z126" s="138">
        <f>Y126+LOOKUP(V126,Sheet2!A$3:A$24,Sheet2!J$3:J$24)</f>
        <v>0</v>
      </c>
      <c r="AA126" s="138">
        <f t="shared" si="36"/>
        <v>0</v>
      </c>
      <c r="AB126" s="138">
        <f t="shared" si="58"/>
        <v>0</v>
      </c>
      <c r="AC126" s="138">
        <f t="shared" si="59"/>
        <v>0</v>
      </c>
      <c r="AD126" s="138">
        <f>AC126+LOOKUP(V126,Sheet2!A$3:A$24,Sheet2!J$3:J$24)</f>
        <v>0</v>
      </c>
      <c r="AE126" s="138">
        <f t="shared" si="37"/>
        <v>0</v>
      </c>
      <c r="AF126" s="138">
        <f t="shared" si="38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3"/>
        <v>0</v>
      </c>
      <c r="AK126" s="137">
        <f t="shared" si="54"/>
        <v>0</v>
      </c>
      <c r="AL126" s="138">
        <f t="shared" si="39"/>
        <v>0</v>
      </c>
      <c r="AM126" s="138">
        <f t="shared" si="40"/>
        <v>0</v>
      </c>
      <c r="AN126" s="138">
        <f t="shared" si="41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2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7">
        <f t="shared" si="33"/>
        <v>0</v>
      </c>
      <c r="W127" s="138">
        <f t="shared" si="35"/>
        <v>0</v>
      </c>
      <c r="X127" s="138">
        <f t="shared" si="56"/>
        <v>0</v>
      </c>
      <c r="Y127" s="138">
        <f t="shared" si="57"/>
        <v>0</v>
      </c>
      <c r="Z127" s="138">
        <f>Y127+LOOKUP(V127,Sheet2!A$3:A$24,Sheet2!J$3:J$24)</f>
        <v>0</v>
      </c>
      <c r="AA127" s="138">
        <f t="shared" si="36"/>
        <v>0</v>
      </c>
      <c r="AB127" s="138">
        <f t="shared" si="58"/>
        <v>0</v>
      </c>
      <c r="AC127" s="138">
        <f t="shared" si="59"/>
        <v>0</v>
      </c>
      <c r="AD127" s="138">
        <f>AC127+LOOKUP(V127,Sheet2!A$3:A$24,Sheet2!J$3:J$24)</f>
        <v>0</v>
      </c>
      <c r="AE127" s="138">
        <f t="shared" si="37"/>
        <v>0</v>
      </c>
      <c r="AF127" s="138">
        <f t="shared" si="38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3"/>
        <v>0</v>
      </c>
      <c r="AK127" s="137">
        <f t="shared" si="54"/>
        <v>0</v>
      </c>
      <c r="AL127" s="138">
        <f t="shared" si="39"/>
        <v>0</v>
      </c>
      <c r="AM127" s="138">
        <f t="shared" si="40"/>
        <v>0</v>
      </c>
      <c r="AN127" s="138">
        <f t="shared" si="41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2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7">
        <f t="shared" si="33"/>
        <v>0</v>
      </c>
      <c r="W128" s="138">
        <f t="shared" si="35"/>
        <v>0</v>
      </c>
      <c r="X128" s="138">
        <f t="shared" si="56"/>
        <v>0</v>
      </c>
      <c r="Y128" s="138">
        <f t="shared" si="57"/>
        <v>0</v>
      </c>
      <c r="Z128" s="138">
        <f>Y128+LOOKUP(V128,Sheet2!A$3:A$24,Sheet2!J$3:J$24)</f>
        <v>0</v>
      </c>
      <c r="AA128" s="138">
        <f t="shared" si="36"/>
        <v>0</v>
      </c>
      <c r="AB128" s="138">
        <f t="shared" si="58"/>
        <v>0</v>
      </c>
      <c r="AC128" s="138">
        <f t="shared" si="59"/>
        <v>0</v>
      </c>
      <c r="AD128" s="138">
        <f>AC128+LOOKUP(V128,Sheet2!A$3:A$24,Sheet2!J$3:J$24)</f>
        <v>0</v>
      </c>
      <c r="AE128" s="138">
        <f t="shared" si="37"/>
        <v>0</v>
      </c>
      <c r="AF128" s="138">
        <f t="shared" si="38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3"/>
        <v>0</v>
      </c>
      <c r="AK128" s="137">
        <f t="shared" si="54"/>
        <v>0</v>
      </c>
      <c r="AL128" s="138">
        <f t="shared" si="39"/>
        <v>0</v>
      </c>
      <c r="AM128" s="138">
        <f t="shared" si="40"/>
        <v>0</v>
      </c>
      <c r="AN128" s="138">
        <f t="shared" si="41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2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7">
        <f t="shared" si="33"/>
        <v>0</v>
      </c>
      <c r="W129" s="138">
        <f t="shared" si="35"/>
        <v>0</v>
      </c>
      <c r="X129" s="138">
        <f t="shared" si="56"/>
        <v>0</v>
      </c>
      <c r="Y129" s="138">
        <f t="shared" si="57"/>
        <v>0</v>
      </c>
      <c r="Z129" s="138">
        <f>Y129+LOOKUP(V129,Sheet2!A$3:A$24,Sheet2!J$3:J$24)</f>
        <v>0</v>
      </c>
      <c r="AA129" s="138">
        <f t="shared" si="36"/>
        <v>0</v>
      </c>
      <c r="AB129" s="138">
        <f t="shared" si="58"/>
        <v>0</v>
      </c>
      <c r="AC129" s="138">
        <f t="shared" si="59"/>
        <v>0</v>
      </c>
      <c r="AD129" s="138">
        <f>AC129+LOOKUP(V129,Sheet2!A$3:A$24,Sheet2!J$3:J$24)</f>
        <v>0</v>
      </c>
      <c r="AE129" s="138">
        <f t="shared" si="37"/>
        <v>0</v>
      </c>
      <c r="AF129" s="138">
        <f t="shared" si="38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3"/>
        <v>0</v>
      </c>
      <c r="AK129" s="137">
        <f t="shared" si="54"/>
        <v>0</v>
      </c>
      <c r="AL129" s="138">
        <f t="shared" si="39"/>
        <v>0</v>
      </c>
      <c r="AM129" s="138">
        <f t="shared" si="40"/>
        <v>0</v>
      </c>
      <c r="AN129" s="138">
        <f t="shared" si="41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2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7">
        <f t="shared" si="33"/>
        <v>0</v>
      </c>
      <c r="W130" s="138">
        <f t="shared" si="35"/>
        <v>0</v>
      </c>
      <c r="X130" s="138">
        <f t="shared" si="56"/>
        <v>0</v>
      </c>
      <c r="Y130" s="138">
        <f t="shared" si="57"/>
        <v>0</v>
      </c>
      <c r="Z130" s="138">
        <f>Y130+LOOKUP(V130,Sheet2!A$3:A$24,Sheet2!J$3:J$24)</f>
        <v>0</v>
      </c>
      <c r="AA130" s="138">
        <f t="shared" si="36"/>
        <v>0</v>
      </c>
      <c r="AB130" s="138">
        <f t="shared" si="58"/>
        <v>0</v>
      </c>
      <c r="AC130" s="138">
        <f t="shared" si="59"/>
        <v>0</v>
      </c>
      <c r="AD130" s="138">
        <f>AC130+LOOKUP(V130,Sheet2!A$3:A$24,Sheet2!J$3:J$24)</f>
        <v>0</v>
      </c>
      <c r="AE130" s="138">
        <f t="shared" si="37"/>
        <v>0</v>
      </c>
      <c r="AF130" s="138">
        <f t="shared" si="38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3"/>
        <v>0</v>
      </c>
      <c r="AK130" s="137">
        <f t="shared" si="54"/>
        <v>0</v>
      </c>
      <c r="AL130" s="138">
        <f t="shared" si="39"/>
        <v>0</v>
      </c>
      <c r="AM130" s="138">
        <f t="shared" si="40"/>
        <v>0</v>
      </c>
      <c r="AN130" s="138">
        <f t="shared" si="41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2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7">
        <f t="shared" ref="V131:V194" si="62">IF(G131=0,0,IF(NOT(H131=0),H131,V130))</f>
        <v>0</v>
      </c>
      <c r="W131" s="138">
        <f t="shared" si="35"/>
        <v>0</v>
      </c>
      <c r="X131" s="138">
        <f t="shared" si="56"/>
        <v>0</v>
      </c>
      <c r="Y131" s="138">
        <f t="shared" si="57"/>
        <v>0</v>
      </c>
      <c r="Z131" s="138">
        <f>Y131+LOOKUP(V131,Sheet2!A$3:A$24,Sheet2!J$3:J$24)</f>
        <v>0</v>
      </c>
      <c r="AA131" s="138">
        <f t="shared" si="36"/>
        <v>0</v>
      </c>
      <c r="AB131" s="138">
        <f t="shared" si="58"/>
        <v>0</v>
      </c>
      <c r="AC131" s="138">
        <f t="shared" si="59"/>
        <v>0</v>
      </c>
      <c r="AD131" s="138">
        <f>AC131+LOOKUP(V131,Sheet2!A$3:A$24,Sheet2!J$3:J$24)</f>
        <v>0</v>
      </c>
      <c r="AE131" s="138">
        <f t="shared" si="37"/>
        <v>0</v>
      </c>
      <c r="AF131" s="138">
        <f t="shared" si="38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3"/>
        <v>0</v>
      </c>
      <c r="AK131" s="137">
        <f t="shared" si="54"/>
        <v>0</v>
      </c>
      <c r="AL131" s="138">
        <f t="shared" si="39"/>
        <v>0</v>
      </c>
      <c r="AM131" s="138">
        <f t="shared" si="40"/>
        <v>0</v>
      </c>
      <c r="AN131" s="138">
        <f t="shared" si="41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2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7">
        <f t="shared" si="62"/>
        <v>0</v>
      </c>
      <c r="W132" s="138">
        <f t="shared" ref="W132:W195" si="64">IF($G132=0,0,D132)</f>
        <v>0</v>
      </c>
      <c r="X132" s="138">
        <f t="shared" si="56"/>
        <v>0</v>
      </c>
      <c r="Y132" s="138">
        <f t="shared" si="57"/>
        <v>0</v>
      </c>
      <c r="Z132" s="138">
        <f>Y132+LOOKUP(V132,Sheet2!A$3:A$24,Sheet2!J$3:J$24)</f>
        <v>0</v>
      </c>
      <c r="AA132" s="138">
        <f t="shared" ref="AA132:AA195" si="65">IF($G132=0,0,D133)</f>
        <v>0</v>
      </c>
      <c r="AB132" s="138">
        <f t="shared" si="58"/>
        <v>0</v>
      </c>
      <c r="AC132" s="138">
        <f t="shared" si="59"/>
        <v>0</v>
      </c>
      <c r="AD132" s="138">
        <f>AC132+LOOKUP(V132,Sheet2!A$3:A$24,Sheet2!J$3:J$24)</f>
        <v>0</v>
      </c>
      <c r="AE132" s="138">
        <f t="shared" ref="AE132:AE195" si="66">X132-Z132</f>
        <v>0</v>
      </c>
      <c r="AF132" s="138">
        <f t="shared" ref="AF132:AF195" si="67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3"/>
        <v>0</v>
      </c>
      <c r="AK132" s="137">
        <f t="shared" si="54"/>
        <v>0</v>
      </c>
      <c r="AL132" s="138">
        <f t="shared" ref="AL132:AL195" si="68">IF(G132=0,0,IF(W132=0,X132-Y132+AH132+AI132,W132-Y132+AH132+AI132))</f>
        <v>0</v>
      </c>
      <c r="AM132" s="138">
        <f t="shared" ref="AM132:AM195" si="69">IF(G132=0,0,IF(AA132=0,AB132-AC132+AH132+AI132,AA132-AC132+AH132+AI132))</f>
        <v>0</v>
      </c>
      <c r="AN132" s="138">
        <f t="shared" ref="AN132:AN195" si="70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1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7">
        <f t="shared" si="62"/>
        <v>0</v>
      </c>
      <c r="W133" s="138">
        <f t="shared" si="64"/>
        <v>0</v>
      </c>
      <c r="X133" s="138">
        <f t="shared" si="56"/>
        <v>0</v>
      </c>
      <c r="Y133" s="138">
        <f t="shared" si="57"/>
        <v>0</v>
      </c>
      <c r="Z133" s="138">
        <f>Y133+LOOKUP(V133,Sheet2!A$3:A$24,Sheet2!J$3:J$24)</f>
        <v>0</v>
      </c>
      <c r="AA133" s="138">
        <f t="shared" si="65"/>
        <v>0</v>
      </c>
      <c r="AB133" s="138">
        <f t="shared" si="58"/>
        <v>0</v>
      </c>
      <c r="AC133" s="138">
        <f t="shared" si="59"/>
        <v>0</v>
      </c>
      <c r="AD133" s="138">
        <f>AC133+LOOKUP(V133,Sheet2!A$3:A$24,Sheet2!J$3:J$24)</f>
        <v>0</v>
      </c>
      <c r="AE133" s="138">
        <f t="shared" si="66"/>
        <v>0</v>
      </c>
      <c r="AF133" s="138">
        <f t="shared" si="67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2">IF(B133=0,0,IF(NOT(I133=0),I133,AJ132))</f>
        <v>0</v>
      </c>
      <c r="AK133" s="137">
        <f t="shared" ref="AK133:AK196" si="83">IF(B133=0,0,IF(NOT(J133=0),J133,AK132))</f>
        <v>0</v>
      </c>
      <c r="AL133" s="138">
        <f t="shared" si="68"/>
        <v>0</v>
      </c>
      <c r="AM133" s="138">
        <f t="shared" si="69"/>
        <v>0</v>
      </c>
      <c r="AN133" s="138">
        <f t="shared" si="70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1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7">
        <f t="shared" si="62"/>
        <v>0</v>
      </c>
      <c r="W134" s="138">
        <f t="shared" si="64"/>
        <v>0</v>
      </c>
      <c r="X134" s="138">
        <f t="shared" si="56"/>
        <v>0</v>
      </c>
      <c r="Y134" s="138">
        <f t="shared" si="57"/>
        <v>0</v>
      </c>
      <c r="Z134" s="138">
        <f>Y134+LOOKUP(V134,Sheet2!A$3:A$24,Sheet2!J$3:J$24)</f>
        <v>0</v>
      </c>
      <c r="AA134" s="138">
        <f t="shared" si="65"/>
        <v>0</v>
      </c>
      <c r="AB134" s="138">
        <f t="shared" si="58"/>
        <v>0</v>
      </c>
      <c r="AC134" s="138">
        <f t="shared" si="59"/>
        <v>0</v>
      </c>
      <c r="AD134" s="138">
        <f>AC134+LOOKUP(V134,Sheet2!A$3:A$24,Sheet2!J$3:J$24)</f>
        <v>0</v>
      </c>
      <c r="AE134" s="138">
        <f t="shared" si="66"/>
        <v>0</v>
      </c>
      <c r="AF134" s="138">
        <f t="shared" si="67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2"/>
        <v>0</v>
      </c>
      <c r="AK134" s="137">
        <f t="shared" si="83"/>
        <v>0</v>
      </c>
      <c r="AL134" s="138">
        <f t="shared" si="68"/>
        <v>0</v>
      </c>
      <c r="AM134" s="138">
        <f t="shared" si="69"/>
        <v>0</v>
      </c>
      <c r="AN134" s="138">
        <f t="shared" si="70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1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7">
        <f t="shared" si="62"/>
        <v>0</v>
      </c>
      <c r="W135" s="138">
        <f t="shared" si="64"/>
        <v>0</v>
      </c>
      <c r="X135" s="138">
        <f t="shared" si="56"/>
        <v>0</v>
      </c>
      <c r="Y135" s="138">
        <f t="shared" si="57"/>
        <v>0</v>
      </c>
      <c r="Z135" s="138">
        <f>Y135+LOOKUP(V135,Sheet2!A$3:A$24,Sheet2!J$3:J$24)</f>
        <v>0</v>
      </c>
      <c r="AA135" s="138">
        <f t="shared" si="65"/>
        <v>0</v>
      </c>
      <c r="AB135" s="138">
        <f t="shared" si="58"/>
        <v>0</v>
      </c>
      <c r="AC135" s="138">
        <f t="shared" si="59"/>
        <v>0</v>
      </c>
      <c r="AD135" s="138">
        <f>AC135+LOOKUP(V135,Sheet2!A$3:A$24,Sheet2!J$3:J$24)</f>
        <v>0</v>
      </c>
      <c r="AE135" s="138">
        <f t="shared" si="66"/>
        <v>0</v>
      </c>
      <c r="AF135" s="138">
        <f t="shared" si="67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2"/>
        <v>0</v>
      </c>
      <c r="AK135" s="137">
        <f t="shared" si="83"/>
        <v>0</v>
      </c>
      <c r="AL135" s="138">
        <f t="shared" si="68"/>
        <v>0</v>
      </c>
      <c r="AM135" s="138">
        <f t="shared" si="69"/>
        <v>0</v>
      </c>
      <c r="AN135" s="138">
        <f t="shared" si="70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1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7">
        <f t="shared" si="62"/>
        <v>0</v>
      </c>
      <c r="W136" s="138">
        <f t="shared" si="64"/>
        <v>0</v>
      </c>
      <c r="X136" s="138">
        <f t="shared" si="56"/>
        <v>0</v>
      </c>
      <c r="Y136" s="138">
        <f t="shared" si="57"/>
        <v>0</v>
      </c>
      <c r="Z136" s="138">
        <f>Y136+LOOKUP(V136,Sheet2!A$3:A$24,Sheet2!J$3:J$24)</f>
        <v>0</v>
      </c>
      <c r="AA136" s="138">
        <f t="shared" si="65"/>
        <v>0</v>
      </c>
      <c r="AB136" s="138">
        <f t="shared" si="58"/>
        <v>0</v>
      </c>
      <c r="AC136" s="138">
        <f t="shared" si="59"/>
        <v>0</v>
      </c>
      <c r="AD136" s="138">
        <f>AC136+LOOKUP(V136,Sheet2!A$3:A$24,Sheet2!J$3:J$24)</f>
        <v>0</v>
      </c>
      <c r="AE136" s="138">
        <f t="shared" si="66"/>
        <v>0</v>
      </c>
      <c r="AF136" s="138">
        <f t="shared" si="67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2"/>
        <v>0</v>
      </c>
      <c r="AK136" s="137">
        <f t="shared" si="83"/>
        <v>0</v>
      </c>
      <c r="AL136" s="138">
        <f t="shared" si="68"/>
        <v>0</v>
      </c>
      <c r="AM136" s="138">
        <f t="shared" si="69"/>
        <v>0</v>
      </c>
      <c r="AN136" s="138">
        <f t="shared" si="70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1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7">
        <f t="shared" si="62"/>
        <v>0</v>
      </c>
      <c r="W137" s="138">
        <f t="shared" si="64"/>
        <v>0</v>
      </c>
      <c r="X137" s="138">
        <f t="shared" si="56"/>
        <v>0</v>
      </c>
      <c r="Y137" s="138">
        <f t="shared" si="57"/>
        <v>0</v>
      </c>
      <c r="Z137" s="138">
        <f>Y137+LOOKUP(V137,Sheet2!A$3:A$24,Sheet2!J$3:J$24)</f>
        <v>0</v>
      </c>
      <c r="AA137" s="138">
        <f t="shared" si="65"/>
        <v>0</v>
      </c>
      <c r="AB137" s="138">
        <f t="shared" si="58"/>
        <v>0</v>
      </c>
      <c r="AC137" s="138">
        <f t="shared" si="59"/>
        <v>0</v>
      </c>
      <c r="AD137" s="138">
        <f>AC137+LOOKUP(V137,Sheet2!A$3:A$24,Sheet2!J$3:J$24)</f>
        <v>0</v>
      </c>
      <c r="AE137" s="138">
        <f t="shared" si="66"/>
        <v>0</v>
      </c>
      <c r="AF137" s="138">
        <f t="shared" si="67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2"/>
        <v>0</v>
      </c>
      <c r="AK137" s="137">
        <f t="shared" si="83"/>
        <v>0</v>
      </c>
      <c r="AL137" s="138">
        <f t="shared" si="68"/>
        <v>0</v>
      </c>
      <c r="AM137" s="138">
        <f t="shared" si="69"/>
        <v>0</v>
      </c>
      <c r="AN137" s="138">
        <f t="shared" si="70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1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7">
        <f t="shared" si="62"/>
        <v>0</v>
      </c>
      <c r="W138" s="138">
        <f t="shared" si="64"/>
        <v>0</v>
      </c>
      <c r="X138" s="138">
        <f t="shared" ref="X138:X201" si="86">IF($G138=0,0,E138)</f>
        <v>0</v>
      </c>
      <c r="Y138" s="138">
        <f t="shared" ref="Y138:Y201" si="87">IF($G138=0,0,F138)</f>
        <v>0</v>
      </c>
      <c r="Z138" s="138">
        <f>Y138+LOOKUP(V138,Sheet2!A$3:A$24,Sheet2!J$3:J$24)</f>
        <v>0</v>
      </c>
      <c r="AA138" s="138">
        <f t="shared" si="65"/>
        <v>0</v>
      </c>
      <c r="AB138" s="138">
        <f t="shared" ref="AB138:AB201" si="88">IF($G138=0,0,E139)</f>
        <v>0</v>
      </c>
      <c r="AC138" s="138">
        <f t="shared" ref="AC138:AC201" si="89">IF($G138=0,0,F139)</f>
        <v>0</v>
      </c>
      <c r="AD138" s="138">
        <f>AC138+LOOKUP(V138,Sheet2!A$3:A$24,Sheet2!J$3:J$24)</f>
        <v>0</v>
      </c>
      <c r="AE138" s="138">
        <f t="shared" si="66"/>
        <v>0</v>
      </c>
      <c r="AF138" s="138">
        <f t="shared" si="67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2"/>
        <v>0</v>
      </c>
      <c r="AK138" s="137">
        <f t="shared" si="83"/>
        <v>0</v>
      </c>
      <c r="AL138" s="138">
        <f t="shared" si="68"/>
        <v>0</v>
      </c>
      <c r="AM138" s="138">
        <f t="shared" si="69"/>
        <v>0</v>
      </c>
      <c r="AN138" s="138">
        <f t="shared" si="70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1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7">
        <f t="shared" si="62"/>
        <v>0</v>
      </c>
      <c r="W139" s="138">
        <f t="shared" si="64"/>
        <v>0</v>
      </c>
      <c r="X139" s="138">
        <f t="shared" si="86"/>
        <v>0</v>
      </c>
      <c r="Y139" s="138">
        <f t="shared" si="87"/>
        <v>0</v>
      </c>
      <c r="Z139" s="138">
        <f>Y139+LOOKUP(V139,Sheet2!A$3:A$24,Sheet2!J$3:J$24)</f>
        <v>0</v>
      </c>
      <c r="AA139" s="138">
        <f t="shared" si="65"/>
        <v>0</v>
      </c>
      <c r="AB139" s="138">
        <f t="shared" si="88"/>
        <v>0</v>
      </c>
      <c r="AC139" s="138">
        <f t="shared" si="89"/>
        <v>0</v>
      </c>
      <c r="AD139" s="138">
        <f>AC139+LOOKUP(V139,Sheet2!A$3:A$24,Sheet2!J$3:J$24)</f>
        <v>0</v>
      </c>
      <c r="AE139" s="138">
        <f t="shared" si="66"/>
        <v>0</v>
      </c>
      <c r="AF139" s="138">
        <f t="shared" si="67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2"/>
        <v>0</v>
      </c>
      <c r="AK139" s="137">
        <f t="shared" si="83"/>
        <v>0</v>
      </c>
      <c r="AL139" s="138">
        <f t="shared" si="68"/>
        <v>0</v>
      </c>
      <c r="AM139" s="138">
        <f t="shared" si="69"/>
        <v>0</v>
      </c>
      <c r="AN139" s="138">
        <f t="shared" si="70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1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7">
        <f t="shared" si="62"/>
        <v>0</v>
      </c>
      <c r="W140" s="138">
        <f t="shared" si="64"/>
        <v>0</v>
      </c>
      <c r="X140" s="138">
        <f t="shared" si="86"/>
        <v>0</v>
      </c>
      <c r="Y140" s="138">
        <f t="shared" si="87"/>
        <v>0</v>
      </c>
      <c r="Z140" s="138">
        <f>Y140+LOOKUP(V140,Sheet2!A$3:A$24,Sheet2!J$3:J$24)</f>
        <v>0</v>
      </c>
      <c r="AA140" s="138">
        <f t="shared" si="65"/>
        <v>0</v>
      </c>
      <c r="AB140" s="138">
        <f t="shared" si="88"/>
        <v>0</v>
      </c>
      <c r="AC140" s="138">
        <f t="shared" si="89"/>
        <v>0</v>
      </c>
      <c r="AD140" s="138">
        <f>AC140+LOOKUP(V140,Sheet2!A$3:A$24,Sheet2!J$3:J$24)</f>
        <v>0</v>
      </c>
      <c r="AE140" s="138">
        <f t="shared" si="66"/>
        <v>0</v>
      </c>
      <c r="AF140" s="138">
        <f t="shared" si="67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2"/>
        <v>0</v>
      </c>
      <c r="AK140" s="137">
        <f t="shared" si="83"/>
        <v>0</v>
      </c>
      <c r="AL140" s="138">
        <f t="shared" si="68"/>
        <v>0</v>
      </c>
      <c r="AM140" s="138">
        <f t="shared" si="69"/>
        <v>0</v>
      </c>
      <c r="AN140" s="138">
        <f t="shared" si="70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1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7">
        <f t="shared" si="62"/>
        <v>0</v>
      </c>
      <c r="W141" s="138">
        <f t="shared" si="64"/>
        <v>0</v>
      </c>
      <c r="X141" s="138">
        <f t="shared" si="86"/>
        <v>0</v>
      </c>
      <c r="Y141" s="138">
        <f t="shared" si="87"/>
        <v>0</v>
      </c>
      <c r="Z141" s="138">
        <f>Y141+LOOKUP(V141,Sheet2!A$3:A$24,Sheet2!J$3:J$24)</f>
        <v>0</v>
      </c>
      <c r="AA141" s="138">
        <f t="shared" si="65"/>
        <v>0</v>
      </c>
      <c r="AB141" s="138">
        <f t="shared" si="88"/>
        <v>0</v>
      </c>
      <c r="AC141" s="138">
        <f t="shared" si="89"/>
        <v>0</v>
      </c>
      <c r="AD141" s="138">
        <f>AC141+LOOKUP(V141,Sheet2!A$3:A$24,Sheet2!J$3:J$24)</f>
        <v>0</v>
      </c>
      <c r="AE141" s="138">
        <f t="shared" si="66"/>
        <v>0</v>
      </c>
      <c r="AF141" s="138">
        <f t="shared" si="67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2"/>
        <v>0</v>
      </c>
      <c r="AK141" s="137">
        <f t="shared" si="83"/>
        <v>0</v>
      </c>
      <c r="AL141" s="138">
        <f t="shared" si="68"/>
        <v>0</v>
      </c>
      <c r="AM141" s="138">
        <f t="shared" si="69"/>
        <v>0</v>
      </c>
      <c r="AN141" s="138">
        <f t="shared" si="70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1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7">
        <f t="shared" si="62"/>
        <v>0</v>
      </c>
      <c r="W142" s="138">
        <f t="shared" si="64"/>
        <v>0</v>
      </c>
      <c r="X142" s="138">
        <f t="shared" si="86"/>
        <v>0</v>
      </c>
      <c r="Y142" s="138">
        <f t="shared" si="87"/>
        <v>0</v>
      </c>
      <c r="Z142" s="138">
        <f>Y142+LOOKUP(V142,Sheet2!A$3:A$24,Sheet2!J$3:J$24)</f>
        <v>0</v>
      </c>
      <c r="AA142" s="138">
        <f t="shared" si="65"/>
        <v>0</v>
      </c>
      <c r="AB142" s="138">
        <f t="shared" si="88"/>
        <v>0</v>
      </c>
      <c r="AC142" s="138">
        <f t="shared" si="89"/>
        <v>0</v>
      </c>
      <c r="AD142" s="138">
        <f>AC142+LOOKUP(V142,Sheet2!A$3:A$24,Sheet2!J$3:J$24)</f>
        <v>0</v>
      </c>
      <c r="AE142" s="138">
        <f t="shared" si="66"/>
        <v>0</v>
      </c>
      <c r="AF142" s="138">
        <f t="shared" si="67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2"/>
        <v>0</v>
      </c>
      <c r="AK142" s="137">
        <f t="shared" si="83"/>
        <v>0</v>
      </c>
      <c r="AL142" s="138">
        <f t="shared" si="68"/>
        <v>0</v>
      </c>
      <c r="AM142" s="138">
        <f t="shared" si="69"/>
        <v>0</v>
      </c>
      <c r="AN142" s="138">
        <f t="shared" si="70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1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7">
        <f t="shared" si="62"/>
        <v>0</v>
      </c>
      <c r="W143" s="138">
        <f t="shared" si="64"/>
        <v>0</v>
      </c>
      <c r="X143" s="138">
        <f t="shared" si="86"/>
        <v>0</v>
      </c>
      <c r="Y143" s="138">
        <f t="shared" si="87"/>
        <v>0</v>
      </c>
      <c r="Z143" s="138">
        <f>Y143+LOOKUP(V143,Sheet2!A$3:A$24,Sheet2!J$3:J$24)</f>
        <v>0</v>
      </c>
      <c r="AA143" s="138">
        <f t="shared" si="65"/>
        <v>0</v>
      </c>
      <c r="AB143" s="138">
        <f t="shared" si="88"/>
        <v>0</v>
      </c>
      <c r="AC143" s="138">
        <f t="shared" si="89"/>
        <v>0</v>
      </c>
      <c r="AD143" s="138">
        <f>AC143+LOOKUP(V143,Sheet2!A$3:A$24,Sheet2!J$3:J$24)</f>
        <v>0</v>
      </c>
      <c r="AE143" s="138">
        <f t="shared" si="66"/>
        <v>0</v>
      </c>
      <c r="AF143" s="138">
        <f t="shared" si="67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2"/>
        <v>0</v>
      </c>
      <c r="AK143" s="137">
        <f t="shared" si="83"/>
        <v>0</v>
      </c>
      <c r="AL143" s="138">
        <f t="shared" si="68"/>
        <v>0</v>
      </c>
      <c r="AM143" s="138">
        <f t="shared" si="69"/>
        <v>0</v>
      </c>
      <c r="AN143" s="138">
        <f t="shared" si="70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1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7">
        <f t="shared" si="62"/>
        <v>0</v>
      </c>
      <c r="W144" s="138">
        <f t="shared" si="64"/>
        <v>0</v>
      </c>
      <c r="X144" s="138">
        <f t="shared" si="86"/>
        <v>0</v>
      </c>
      <c r="Y144" s="138">
        <f t="shared" si="87"/>
        <v>0</v>
      </c>
      <c r="Z144" s="138">
        <f>Y144+LOOKUP(V144,Sheet2!A$3:A$24,Sheet2!J$3:J$24)</f>
        <v>0</v>
      </c>
      <c r="AA144" s="138">
        <f t="shared" si="65"/>
        <v>0</v>
      </c>
      <c r="AB144" s="138">
        <f t="shared" si="88"/>
        <v>0</v>
      </c>
      <c r="AC144" s="138">
        <f t="shared" si="89"/>
        <v>0</v>
      </c>
      <c r="AD144" s="138">
        <f>AC144+LOOKUP(V144,Sheet2!A$3:A$24,Sheet2!J$3:J$24)</f>
        <v>0</v>
      </c>
      <c r="AE144" s="138">
        <f t="shared" si="66"/>
        <v>0</v>
      </c>
      <c r="AF144" s="138">
        <f t="shared" si="67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2"/>
        <v>0</v>
      </c>
      <c r="AK144" s="137">
        <f t="shared" si="83"/>
        <v>0</v>
      </c>
      <c r="AL144" s="138">
        <f t="shared" si="68"/>
        <v>0</v>
      </c>
      <c r="AM144" s="138">
        <f t="shared" si="69"/>
        <v>0</v>
      </c>
      <c r="AN144" s="138">
        <f t="shared" si="70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1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7">
        <f t="shared" si="62"/>
        <v>0</v>
      </c>
      <c r="W145" s="138">
        <f t="shared" si="64"/>
        <v>0</v>
      </c>
      <c r="X145" s="138">
        <f t="shared" si="86"/>
        <v>0</v>
      </c>
      <c r="Y145" s="138">
        <f t="shared" si="87"/>
        <v>0</v>
      </c>
      <c r="Z145" s="138">
        <f>Y145+LOOKUP(V145,Sheet2!A$3:A$24,Sheet2!J$3:J$24)</f>
        <v>0</v>
      </c>
      <c r="AA145" s="138">
        <f t="shared" si="65"/>
        <v>0</v>
      </c>
      <c r="AB145" s="138">
        <f t="shared" si="88"/>
        <v>0</v>
      </c>
      <c r="AC145" s="138">
        <f t="shared" si="89"/>
        <v>0</v>
      </c>
      <c r="AD145" s="138">
        <f>AC145+LOOKUP(V145,Sheet2!A$3:A$24,Sheet2!J$3:J$24)</f>
        <v>0</v>
      </c>
      <c r="AE145" s="138">
        <f t="shared" si="66"/>
        <v>0</v>
      </c>
      <c r="AF145" s="138">
        <f t="shared" si="67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2"/>
        <v>0</v>
      </c>
      <c r="AK145" s="137">
        <f t="shared" si="83"/>
        <v>0</v>
      </c>
      <c r="AL145" s="138">
        <f t="shared" si="68"/>
        <v>0</v>
      </c>
      <c r="AM145" s="138">
        <f t="shared" si="69"/>
        <v>0</v>
      </c>
      <c r="AN145" s="138">
        <f t="shared" si="70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1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7">
        <f t="shared" si="62"/>
        <v>0</v>
      </c>
      <c r="W146" s="138">
        <f t="shared" si="64"/>
        <v>0</v>
      </c>
      <c r="X146" s="138">
        <f t="shared" si="86"/>
        <v>0</v>
      </c>
      <c r="Y146" s="138">
        <f t="shared" si="87"/>
        <v>0</v>
      </c>
      <c r="Z146" s="138">
        <f>Y146+LOOKUP(V146,Sheet2!A$3:A$24,Sheet2!J$3:J$24)</f>
        <v>0</v>
      </c>
      <c r="AA146" s="138">
        <f t="shared" si="65"/>
        <v>0</v>
      </c>
      <c r="AB146" s="138">
        <f t="shared" si="88"/>
        <v>0</v>
      </c>
      <c r="AC146" s="138">
        <f t="shared" si="89"/>
        <v>0</v>
      </c>
      <c r="AD146" s="138">
        <f>AC146+LOOKUP(V146,Sheet2!A$3:A$24,Sheet2!J$3:J$24)</f>
        <v>0</v>
      </c>
      <c r="AE146" s="138">
        <f t="shared" si="66"/>
        <v>0</v>
      </c>
      <c r="AF146" s="138">
        <f t="shared" si="67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2"/>
        <v>0</v>
      </c>
      <c r="AK146" s="137">
        <f t="shared" si="83"/>
        <v>0</v>
      </c>
      <c r="AL146" s="138">
        <f t="shared" si="68"/>
        <v>0</v>
      </c>
      <c r="AM146" s="138">
        <f t="shared" si="69"/>
        <v>0</v>
      </c>
      <c r="AN146" s="138">
        <f t="shared" si="70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1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7">
        <f t="shared" si="62"/>
        <v>0</v>
      </c>
      <c r="W147" s="138">
        <f t="shared" si="64"/>
        <v>0</v>
      </c>
      <c r="X147" s="138">
        <f t="shared" si="86"/>
        <v>0</v>
      </c>
      <c r="Y147" s="138">
        <f t="shared" si="87"/>
        <v>0</v>
      </c>
      <c r="Z147" s="138">
        <f>Y147+LOOKUP(V147,Sheet2!A$3:A$24,Sheet2!J$3:J$24)</f>
        <v>0</v>
      </c>
      <c r="AA147" s="138">
        <f t="shared" si="65"/>
        <v>0</v>
      </c>
      <c r="AB147" s="138">
        <f t="shared" si="88"/>
        <v>0</v>
      </c>
      <c r="AC147" s="138">
        <f t="shared" si="89"/>
        <v>0</v>
      </c>
      <c r="AD147" s="138">
        <f>AC147+LOOKUP(V147,Sheet2!A$3:A$24,Sheet2!J$3:J$24)</f>
        <v>0</v>
      </c>
      <c r="AE147" s="138">
        <f t="shared" si="66"/>
        <v>0</v>
      </c>
      <c r="AF147" s="138">
        <f t="shared" si="67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2"/>
        <v>0</v>
      </c>
      <c r="AK147" s="137">
        <f t="shared" si="83"/>
        <v>0</v>
      </c>
      <c r="AL147" s="138">
        <f t="shared" si="68"/>
        <v>0</v>
      </c>
      <c r="AM147" s="138">
        <f t="shared" si="69"/>
        <v>0</v>
      </c>
      <c r="AN147" s="138">
        <f t="shared" si="70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1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7">
        <f t="shared" si="62"/>
        <v>0</v>
      </c>
      <c r="W148" s="138">
        <f t="shared" si="64"/>
        <v>0</v>
      </c>
      <c r="X148" s="138">
        <f t="shared" si="86"/>
        <v>0</v>
      </c>
      <c r="Y148" s="138">
        <f t="shared" si="87"/>
        <v>0</v>
      </c>
      <c r="Z148" s="138">
        <f>Y148+LOOKUP(V148,Sheet2!A$3:A$24,Sheet2!J$3:J$24)</f>
        <v>0</v>
      </c>
      <c r="AA148" s="138">
        <f t="shared" si="65"/>
        <v>0</v>
      </c>
      <c r="AB148" s="138">
        <f t="shared" si="88"/>
        <v>0</v>
      </c>
      <c r="AC148" s="138">
        <f t="shared" si="89"/>
        <v>0</v>
      </c>
      <c r="AD148" s="138">
        <f>AC148+LOOKUP(V148,Sheet2!A$3:A$24,Sheet2!J$3:J$24)</f>
        <v>0</v>
      </c>
      <c r="AE148" s="138">
        <f t="shared" si="66"/>
        <v>0</v>
      </c>
      <c r="AF148" s="138">
        <f t="shared" si="67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2"/>
        <v>0</v>
      </c>
      <c r="AK148" s="137">
        <f t="shared" si="83"/>
        <v>0</v>
      </c>
      <c r="AL148" s="138">
        <f t="shared" si="68"/>
        <v>0</v>
      </c>
      <c r="AM148" s="138">
        <f t="shared" si="69"/>
        <v>0</v>
      </c>
      <c r="AN148" s="138">
        <f t="shared" si="70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1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7">
        <f t="shared" si="62"/>
        <v>0</v>
      </c>
      <c r="W149" s="138">
        <f t="shared" si="64"/>
        <v>0</v>
      </c>
      <c r="X149" s="138">
        <f t="shared" si="86"/>
        <v>0</v>
      </c>
      <c r="Y149" s="138">
        <f t="shared" si="87"/>
        <v>0</v>
      </c>
      <c r="Z149" s="138">
        <f>Y149+LOOKUP(V149,Sheet2!A$3:A$24,Sheet2!J$3:J$24)</f>
        <v>0</v>
      </c>
      <c r="AA149" s="138">
        <f t="shared" si="65"/>
        <v>0</v>
      </c>
      <c r="AB149" s="138">
        <f t="shared" si="88"/>
        <v>0</v>
      </c>
      <c r="AC149" s="138">
        <f t="shared" si="89"/>
        <v>0</v>
      </c>
      <c r="AD149" s="138">
        <f>AC149+LOOKUP(V149,Sheet2!A$3:A$24,Sheet2!J$3:J$24)</f>
        <v>0</v>
      </c>
      <c r="AE149" s="138">
        <f t="shared" si="66"/>
        <v>0</v>
      </c>
      <c r="AF149" s="138">
        <f t="shared" si="67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2"/>
        <v>0</v>
      </c>
      <c r="AK149" s="137">
        <f t="shared" si="83"/>
        <v>0</v>
      </c>
      <c r="AL149" s="138">
        <f t="shared" si="68"/>
        <v>0</v>
      </c>
      <c r="AM149" s="138">
        <f t="shared" si="69"/>
        <v>0</v>
      </c>
      <c r="AN149" s="138">
        <f t="shared" si="70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1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7">
        <f t="shared" si="62"/>
        <v>0</v>
      </c>
      <c r="W150" s="138">
        <f t="shared" si="64"/>
        <v>0</v>
      </c>
      <c r="X150" s="138">
        <f t="shared" si="86"/>
        <v>0</v>
      </c>
      <c r="Y150" s="138">
        <f t="shared" si="87"/>
        <v>0</v>
      </c>
      <c r="Z150" s="138">
        <f>Y150+LOOKUP(V150,Sheet2!A$3:A$24,Sheet2!J$3:J$24)</f>
        <v>0</v>
      </c>
      <c r="AA150" s="138">
        <f t="shared" si="65"/>
        <v>0</v>
      </c>
      <c r="AB150" s="138">
        <f t="shared" si="88"/>
        <v>0</v>
      </c>
      <c r="AC150" s="138">
        <f t="shared" si="89"/>
        <v>0</v>
      </c>
      <c r="AD150" s="138">
        <f>AC150+LOOKUP(V150,Sheet2!A$3:A$24,Sheet2!J$3:J$24)</f>
        <v>0</v>
      </c>
      <c r="AE150" s="138">
        <f t="shared" si="66"/>
        <v>0</v>
      </c>
      <c r="AF150" s="138">
        <f t="shared" si="67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2"/>
        <v>0</v>
      </c>
      <c r="AK150" s="137">
        <f t="shared" si="83"/>
        <v>0</v>
      </c>
      <c r="AL150" s="138">
        <f t="shared" si="68"/>
        <v>0</v>
      </c>
      <c r="AM150" s="138">
        <f t="shared" si="69"/>
        <v>0</v>
      </c>
      <c r="AN150" s="138">
        <f t="shared" si="70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1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7">
        <f t="shared" si="62"/>
        <v>0</v>
      </c>
      <c r="W151" s="138">
        <f t="shared" si="64"/>
        <v>0</v>
      </c>
      <c r="X151" s="138">
        <f t="shared" si="86"/>
        <v>0</v>
      </c>
      <c r="Y151" s="138">
        <f t="shared" si="87"/>
        <v>0</v>
      </c>
      <c r="Z151" s="138">
        <f>Y151+LOOKUP(V151,Sheet2!A$3:A$24,Sheet2!J$3:J$24)</f>
        <v>0</v>
      </c>
      <c r="AA151" s="138">
        <f t="shared" si="65"/>
        <v>0</v>
      </c>
      <c r="AB151" s="138">
        <f t="shared" si="88"/>
        <v>0</v>
      </c>
      <c r="AC151" s="138">
        <f t="shared" si="89"/>
        <v>0</v>
      </c>
      <c r="AD151" s="138">
        <f>AC151+LOOKUP(V151,Sheet2!A$3:A$24,Sheet2!J$3:J$24)</f>
        <v>0</v>
      </c>
      <c r="AE151" s="138">
        <f t="shared" si="66"/>
        <v>0</v>
      </c>
      <c r="AF151" s="138">
        <f t="shared" si="67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2"/>
        <v>0</v>
      </c>
      <c r="AK151" s="137">
        <f t="shared" si="83"/>
        <v>0</v>
      </c>
      <c r="AL151" s="138">
        <f t="shared" si="68"/>
        <v>0</v>
      </c>
      <c r="AM151" s="138">
        <f t="shared" si="69"/>
        <v>0</v>
      </c>
      <c r="AN151" s="138">
        <f t="shared" si="70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1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7">
        <f t="shared" si="62"/>
        <v>0</v>
      </c>
      <c r="W152" s="138">
        <f t="shared" si="64"/>
        <v>0</v>
      </c>
      <c r="X152" s="138">
        <f t="shared" si="86"/>
        <v>0</v>
      </c>
      <c r="Y152" s="138">
        <f t="shared" si="87"/>
        <v>0</v>
      </c>
      <c r="Z152" s="138">
        <f>Y152+LOOKUP(V152,Sheet2!A$3:A$24,Sheet2!J$3:J$24)</f>
        <v>0</v>
      </c>
      <c r="AA152" s="138">
        <f t="shared" si="65"/>
        <v>0</v>
      </c>
      <c r="AB152" s="138">
        <f t="shared" si="88"/>
        <v>0</v>
      </c>
      <c r="AC152" s="138">
        <f t="shared" si="89"/>
        <v>0</v>
      </c>
      <c r="AD152" s="138">
        <f>AC152+LOOKUP(V152,Sheet2!A$3:A$24,Sheet2!J$3:J$24)</f>
        <v>0</v>
      </c>
      <c r="AE152" s="138">
        <f t="shared" si="66"/>
        <v>0</v>
      </c>
      <c r="AF152" s="138">
        <f t="shared" si="67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2"/>
        <v>0</v>
      </c>
      <c r="AK152" s="137">
        <f t="shared" si="83"/>
        <v>0</v>
      </c>
      <c r="AL152" s="138">
        <f t="shared" si="68"/>
        <v>0</v>
      </c>
      <c r="AM152" s="138">
        <f t="shared" si="69"/>
        <v>0</v>
      </c>
      <c r="AN152" s="138">
        <f t="shared" si="70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1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7">
        <f t="shared" si="62"/>
        <v>0</v>
      </c>
      <c r="W153" s="138">
        <f t="shared" si="64"/>
        <v>0</v>
      </c>
      <c r="X153" s="138">
        <f t="shared" si="86"/>
        <v>0</v>
      </c>
      <c r="Y153" s="138">
        <f t="shared" si="87"/>
        <v>0</v>
      </c>
      <c r="Z153" s="138">
        <f>Y153+LOOKUP(V153,Sheet2!A$3:A$24,Sheet2!J$3:J$24)</f>
        <v>0</v>
      </c>
      <c r="AA153" s="138">
        <f t="shared" si="65"/>
        <v>0</v>
      </c>
      <c r="AB153" s="138">
        <f t="shared" si="88"/>
        <v>0</v>
      </c>
      <c r="AC153" s="138">
        <f t="shared" si="89"/>
        <v>0</v>
      </c>
      <c r="AD153" s="138">
        <f>AC153+LOOKUP(V153,Sheet2!A$3:A$24,Sheet2!J$3:J$24)</f>
        <v>0</v>
      </c>
      <c r="AE153" s="138">
        <f t="shared" si="66"/>
        <v>0</v>
      </c>
      <c r="AF153" s="138">
        <f t="shared" si="67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2"/>
        <v>0</v>
      </c>
      <c r="AK153" s="137">
        <f t="shared" si="83"/>
        <v>0</v>
      </c>
      <c r="AL153" s="138">
        <f t="shared" si="68"/>
        <v>0</v>
      </c>
      <c r="AM153" s="138">
        <f t="shared" si="69"/>
        <v>0</v>
      </c>
      <c r="AN153" s="138">
        <f t="shared" si="70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1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7">
        <f t="shared" si="62"/>
        <v>0</v>
      </c>
      <c r="W154" s="138">
        <f t="shared" si="64"/>
        <v>0</v>
      </c>
      <c r="X154" s="138">
        <f t="shared" si="86"/>
        <v>0</v>
      </c>
      <c r="Y154" s="138">
        <f t="shared" si="87"/>
        <v>0</v>
      </c>
      <c r="Z154" s="138">
        <f>Y154+LOOKUP(V154,Sheet2!A$3:A$24,Sheet2!J$3:J$24)</f>
        <v>0</v>
      </c>
      <c r="AA154" s="138">
        <f t="shared" si="65"/>
        <v>0</v>
      </c>
      <c r="AB154" s="138">
        <f t="shared" si="88"/>
        <v>0</v>
      </c>
      <c r="AC154" s="138">
        <f t="shared" si="89"/>
        <v>0</v>
      </c>
      <c r="AD154" s="138">
        <f>AC154+LOOKUP(V154,Sheet2!A$3:A$24,Sheet2!J$3:J$24)</f>
        <v>0</v>
      </c>
      <c r="AE154" s="138">
        <f t="shared" si="66"/>
        <v>0</v>
      </c>
      <c r="AF154" s="138">
        <f t="shared" si="67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2"/>
        <v>0</v>
      </c>
      <c r="AK154" s="137">
        <f t="shared" si="83"/>
        <v>0</v>
      </c>
      <c r="AL154" s="138">
        <f t="shared" si="68"/>
        <v>0</v>
      </c>
      <c r="AM154" s="138">
        <f t="shared" si="69"/>
        <v>0</v>
      </c>
      <c r="AN154" s="138">
        <f t="shared" si="70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1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7">
        <f t="shared" si="62"/>
        <v>0</v>
      </c>
      <c r="W155" s="138">
        <f t="shared" si="64"/>
        <v>0</v>
      </c>
      <c r="X155" s="138">
        <f t="shared" si="86"/>
        <v>0</v>
      </c>
      <c r="Y155" s="138">
        <f t="shared" si="87"/>
        <v>0</v>
      </c>
      <c r="Z155" s="138">
        <f>Y155+LOOKUP(V155,Sheet2!A$3:A$24,Sheet2!J$3:J$24)</f>
        <v>0</v>
      </c>
      <c r="AA155" s="138">
        <f t="shared" si="65"/>
        <v>0</v>
      </c>
      <c r="AB155" s="138">
        <f t="shared" si="88"/>
        <v>0</v>
      </c>
      <c r="AC155" s="138">
        <f t="shared" si="89"/>
        <v>0</v>
      </c>
      <c r="AD155" s="138">
        <f>AC155+LOOKUP(V155,Sheet2!A$3:A$24,Sheet2!J$3:J$24)</f>
        <v>0</v>
      </c>
      <c r="AE155" s="138">
        <f t="shared" si="66"/>
        <v>0</v>
      </c>
      <c r="AF155" s="138">
        <f t="shared" si="67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2"/>
        <v>0</v>
      </c>
      <c r="AK155" s="137">
        <f t="shared" si="83"/>
        <v>0</v>
      </c>
      <c r="AL155" s="138">
        <f t="shared" si="68"/>
        <v>0</v>
      </c>
      <c r="AM155" s="138">
        <f t="shared" si="69"/>
        <v>0</v>
      </c>
      <c r="AN155" s="138">
        <f t="shared" si="70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1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7">
        <f t="shared" si="62"/>
        <v>0</v>
      </c>
      <c r="W156" s="138">
        <f t="shared" si="64"/>
        <v>0</v>
      </c>
      <c r="X156" s="138">
        <f t="shared" si="86"/>
        <v>0</v>
      </c>
      <c r="Y156" s="138">
        <f t="shared" si="87"/>
        <v>0</v>
      </c>
      <c r="Z156" s="138">
        <f>Y156+LOOKUP(V156,Sheet2!A$3:A$24,Sheet2!J$3:J$24)</f>
        <v>0</v>
      </c>
      <c r="AA156" s="138">
        <f t="shared" si="65"/>
        <v>0</v>
      </c>
      <c r="AB156" s="138">
        <f t="shared" si="88"/>
        <v>0</v>
      </c>
      <c r="AC156" s="138">
        <f t="shared" si="89"/>
        <v>0</v>
      </c>
      <c r="AD156" s="138">
        <f>AC156+LOOKUP(V156,Sheet2!A$3:A$24,Sheet2!J$3:J$24)</f>
        <v>0</v>
      </c>
      <c r="AE156" s="138">
        <f t="shared" si="66"/>
        <v>0</v>
      </c>
      <c r="AF156" s="138">
        <f t="shared" si="67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2"/>
        <v>0</v>
      </c>
      <c r="AK156" s="137">
        <f t="shared" si="83"/>
        <v>0</v>
      </c>
      <c r="AL156" s="138">
        <f t="shared" si="68"/>
        <v>0</v>
      </c>
      <c r="AM156" s="138">
        <f t="shared" si="69"/>
        <v>0</v>
      </c>
      <c r="AN156" s="138">
        <f t="shared" si="70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1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7">
        <f t="shared" si="62"/>
        <v>0</v>
      </c>
      <c r="W157" s="138">
        <f t="shared" si="64"/>
        <v>0</v>
      </c>
      <c r="X157" s="138">
        <f t="shared" si="86"/>
        <v>0</v>
      </c>
      <c r="Y157" s="138">
        <f t="shared" si="87"/>
        <v>0</v>
      </c>
      <c r="Z157" s="138">
        <f>Y157+LOOKUP(V157,Sheet2!A$3:A$24,Sheet2!J$3:J$24)</f>
        <v>0</v>
      </c>
      <c r="AA157" s="138">
        <f t="shared" si="65"/>
        <v>0</v>
      </c>
      <c r="AB157" s="138">
        <f t="shared" si="88"/>
        <v>0</v>
      </c>
      <c r="AC157" s="138">
        <f t="shared" si="89"/>
        <v>0</v>
      </c>
      <c r="AD157" s="138">
        <f>AC157+LOOKUP(V157,Sheet2!A$3:A$24,Sheet2!J$3:J$24)</f>
        <v>0</v>
      </c>
      <c r="AE157" s="138">
        <f t="shared" si="66"/>
        <v>0</v>
      </c>
      <c r="AF157" s="138">
        <f t="shared" si="67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2"/>
        <v>0</v>
      </c>
      <c r="AK157" s="137">
        <f t="shared" si="83"/>
        <v>0</v>
      </c>
      <c r="AL157" s="138">
        <f t="shared" si="68"/>
        <v>0</v>
      </c>
      <c r="AM157" s="138">
        <f t="shared" si="69"/>
        <v>0</v>
      </c>
      <c r="AN157" s="138">
        <f t="shared" si="70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1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7">
        <f t="shared" si="62"/>
        <v>0</v>
      </c>
      <c r="W158" s="138">
        <f t="shared" si="64"/>
        <v>0</v>
      </c>
      <c r="X158" s="138">
        <f t="shared" si="86"/>
        <v>0</v>
      </c>
      <c r="Y158" s="138">
        <f t="shared" si="87"/>
        <v>0</v>
      </c>
      <c r="Z158" s="138">
        <f>Y158+LOOKUP(V158,Sheet2!A$3:A$24,Sheet2!J$3:J$24)</f>
        <v>0</v>
      </c>
      <c r="AA158" s="138">
        <f t="shared" si="65"/>
        <v>0</v>
      </c>
      <c r="AB158" s="138">
        <f t="shared" si="88"/>
        <v>0</v>
      </c>
      <c r="AC158" s="138">
        <f t="shared" si="89"/>
        <v>0</v>
      </c>
      <c r="AD158" s="138">
        <f>AC158+LOOKUP(V158,Sheet2!A$3:A$24,Sheet2!J$3:J$24)</f>
        <v>0</v>
      </c>
      <c r="AE158" s="138">
        <f t="shared" si="66"/>
        <v>0</v>
      </c>
      <c r="AF158" s="138">
        <f t="shared" si="67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2"/>
        <v>0</v>
      </c>
      <c r="AK158" s="137">
        <f t="shared" si="83"/>
        <v>0</v>
      </c>
      <c r="AL158" s="138">
        <f t="shared" si="68"/>
        <v>0</v>
      </c>
      <c r="AM158" s="138">
        <f t="shared" si="69"/>
        <v>0</v>
      </c>
      <c r="AN158" s="138">
        <f t="shared" si="70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1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7">
        <f t="shared" si="62"/>
        <v>0</v>
      </c>
      <c r="W159" s="138">
        <f t="shared" si="64"/>
        <v>0</v>
      </c>
      <c r="X159" s="138">
        <f t="shared" si="86"/>
        <v>0</v>
      </c>
      <c r="Y159" s="138">
        <f t="shared" si="87"/>
        <v>0</v>
      </c>
      <c r="Z159" s="138">
        <f>Y159+LOOKUP(V159,Sheet2!A$3:A$24,Sheet2!J$3:J$24)</f>
        <v>0</v>
      </c>
      <c r="AA159" s="138">
        <f t="shared" si="65"/>
        <v>0</v>
      </c>
      <c r="AB159" s="138">
        <f t="shared" si="88"/>
        <v>0</v>
      </c>
      <c r="AC159" s="138">
        <f t="shared" si="89"/>
        <v>0</v>
      </c>
      <c r="AD159" s="138">
        <f>AC159+LOOKUP(V159,Sheet2!A$3:A$24,Sheet2!J$3:J$24)</f>
        <v>0</v>
      </c>
      <c r="AE159" s="138">
        <f t="shared" si="66"/>
        <v>0</v>
      </c>
      <c r="AF159" s="138">
        <f t="shared" si="67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2"/>
        <v>0</v>
      </c>
      <c r="AK159" s="137">
        <f t="shared" si="83"/>
        <v>0</v>
      </c>
      <c r="AL159" s="138">
        <f t="shared" si="68"/>
        <v>0</v>
      </c>
      <c r="AM159" s="138">
        <f t="shared" si="69"/>
        <v>0</v>
      </c>
      <c r="AN159" s="138">
        <f t="shared" si="70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1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7">
        <f t="shared" si="62"/>
        <v>0</v>
      </c>
      <c r="W160" s="138">
        <f t="shared" si="64"/>
        <v>0</v>
      </c>
      <c r="X160" s="138">
        <f t="shared" si="86"/>
        <v>0</v>
      </c>
      <c r="Y160" s="138">
        <f t="shared" si="87"/>
        <v>0</v>
      </c>
      <c r="Z160" s="138">
        <f>Y160+LOOKUP(V160,Sheet2!A$3:A$24,Sheet2!J$3:J$24)</f>
        <v>0</v>
      </c>
      <c r="AA160" s="138">
        <f t="shared" si="65"/>
        <v>0</v>
      </c>
      <c r="AB160" s="138">
        <f t="shared" si="88"/>
        <v>0</v>
      </c>
      <c r="AC160" s="138">
        <f t="shared" si="89"/>
        <v>0</v>
      </c>
      <c r="AD160" s="138">
        <f>AC160+LOOKUP(V160,Sheet2!A$3:A$24,Sheet2!J$3:J$24)</f>
        <v>0</v>
      </c>
      <c r="AE160" s="138">
        <f t="shared" si="66"/>
        <v>0</v>
      </c>
      <c r="AF160" s="138">
        <f t="shared" si="67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2"/>
        <v>0</v>
      </c>
      <c r="AK160" s="137">
        <f t="shared" si="83"/>
        <v>0</v>
      </c>
      <c r="AL160" s="138">
        <f t="shared" si="68"/>
        <v>0</v>
      </c>
      <c r="AM160" s="138">
        <f t="shared" si="69"/>
        <v>0</v>
      </c>
      <c r="AN160" s="138">
        <f t="shared" si="70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1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7">
        <f t="shared" si="62"/>
        <v>0</v>
      </c>
      <c r="W161" s="138">
        <f t="shared" si="64"/>
        <v>0</v>
      </c>
      <c r="X161" s="138">
        <f t="shared" si="86"/>
        <v>0</v>
      </c>
      <c r="Y161" s="138">
        <f t="shared" si="87"/>
        <v>0</v>
      </c>
      <c r="Z161" s="138">
        <f>Y161+LOOKUP(V161,Sheet2!A$3:A$24,Sheet2!J$3:J$24)</f>
        <v>0</v>
      </c>
      <c r="AA161" s="138">
        <f t="shared" si="65"/>
        <v>0</v>
      </c>
      <c r="AB161" s="138">
        <f t="shared" si="88"/>
        <v>0</v>
      </c>
      <c r="AC161" s="138">
        <f t="shared" si="89"/>
        <v>0</v>
      </c>
      <c r="AD161" s="138">
        <f>AC161+LOOKUP(V161,Sheet2!A$3:A$24,Sheet2!J$3:J$24)</f>
        <v>0</v>
      </c>
      <c r="AE161" s="138">
        <f t="shared" si="66"/>
        <v>0</v>
      </c>
      <c r="AF161" s="138">
        <f t="shared" si="67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2"/>
        <v>0</v>
      </c>
      <c r="AK161" s="137">
        <f t="shared" si="83"/>
        <v>0</v>
      </c>
      <c r="AL161" s="138">
        <f t="shared" si="68"/>
        <v>0</v>
      </c>
      <c r="AM161" s="138">
        <f t="shared" si="69"/>
        <v>0</v>
      </c>
      <c r="AN161" s="138">
        <f t="shared" si="70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1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7">
        <f t="shared" si="62"/>
        <v>0</v>
      </c>
      <c r="W162" s="138">
        <f t="shared" si="64"/>
        <v>0</v>
      </c>
      <c r="X162" s="138">
        <f t="shared" si="86"/>
        <v>0</v>
      </c>
      <c r="Y162" s="138">
        <f t="shared" si="87"/>
        <v>0</v>
      </c>
      <c r="Z162" s="138">
        <f>Y162+LOOKUP(V162,Sheet2!A$3:A$24,Sheet2!J$3:J$24)</f>
        <v>0</v>
      </c>
      <c r="AA162" s="138">
        <f t="shared" si="65"/>
        <v>0</v>
      </c>
      <c r="AB162" s="138">
        <f t="shared" si="88"/>
        <v>0</v>
      </c>
      <c r="AC162" s="138">
        <f t="shared" si="89"/>
        <v>0</v>
      </c>
      <c r="AD162" s="138">
        <f>AC162+LOOKUP(V162,Sheet2!A$3:A$24,Sheet2!J$3:J$24)</f>
        <v>0</v>
      </c>
      <c r="AE162" s="138">
        <f t="shared" si="66"/>
        <v>0</v>
      </c>
      <c r="AF162" s="138">
        <f t="shared" si="67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2"/>
        <v>0</v>
      </c>
      <c r="AK162" s="137">
        <f t="shared" si="83"/>
        <v>0</v>
      </c>
      <c r="AL162" s="138">
        <f t="shared" si="68"/>
        <v>0</v>
      </c>
      <c r="AM162" s="138">
        <f t="shared" si="69"/>
        <v>0</v>
      </c>
      <c r="AN162" s="138">
        <f t="shared" si="70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1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7">
        <f t="shared" si="62"/>
        <v>0</v>
      </c>
      <c r="W163" s="138">
        <f t="shared" si="64"/>
        <v>0</v>
      </c>
      <c r="X163" s="138">
        <f t="shared" si="86"/>
        <v>0</v>
      </c>
      <c r="Y163" s="138">
        <f t="shared" si="87"/>
        <v>0</v>
      </c>
      <c r="Z163" s="138">
        <f>Y163+LOOKUP(V163,Sheet2!A$3:A$24,Sheet2!J$3:J$24)</f>
        <v>0</v>
      </c>
      <c r="AA163" s="138">
        <f t="shared" si="65"/>
        <v>0</v>
      </c>
      <c r="AB163" s="138">
        <f t="shared" si="88"/>
        <v>0</v>
      </c>
      <c r="AC163" s="138">
        <f t="shared" si="89"/>
        <v>0</v>
      </c>
      <c r="AD163" s="138">
        <f>AC163+LOOKUP(V163,Sheet2!A$3:A$24,Sheet2!J$3:J$24)</f>
        <v>0</v>
      </c>
      <c r="AE163" s="138">
        <f t="shared" si="66"/>
        <v>0</v>
      </c>
      <c r="AF163" s="138">
        <f t="shared" si="67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2"/>
        <v>0</v>
      </c>
      <c r="AK163" s="137">
        <f t="shared" si="83"/>
        <v>0</v>
      </c>
      <c r="AL163" s="138">
        <f t="shared" si="68"/>
        <v>0</v>
      </c>
      <c r="AM163" s="138">
        <f t="shared" si="69"/>
        <v>0</v>
      </c>
      <c r="AN163" s="138">
        <f t="shared" si="70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1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7">
        <f t="shared" si="62"/>
        <v>0</v>
      </c>
      <c r="W164" s="138">
        <f t="shared" si="64"/>
        <v>0</v>
      </c>
      <c r="X164" s="138">
        <f t="shared" si="86"/>
        <v>0</v>
      </c>
      <c r="Y164" s="138">
        <f t="shared" si="87"/>
        <v>0</v>
      </c>
      <c r="Z164" s="138">
        <f>Y164+LOOKUP(V164,Sheet2!A$3:A$24,Sheet2!J$3:J$24)</f>
        <v>0</v>
      </c>
      <c r="AA164" s="138">
        <f t="shared" si="65"/>
        <v>0</v>
      </c>
      <c r="AB164" s="138">
        <f t="shared" si="88"/>
        <v>0</v>
      </c>
      <c r="AC164" s="138">
        <f t="shared" si="89"/>
        <v>0</v>
      </c>
      <c r="AD164" s="138">
        <f>AC164+LOOKUP(V164,Sheet2!A$3:A$24,Sheet2!J$3:J$24)</f>
        <v>0</v>
      </c>
      <c r="AE164" s="138">
        <f t="shared" si="66"/>
        <v>0</v>
      </c>
      <c r="AF164" s="138">
        <f t="shared" si="67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2"/>
        <v>0</v>
      </c>
      <c r="AK164" s="137">
        <f t="shared" si="83"/>
        <v>0</v>
      </c>
      <c r="AL164" s="138">
        <f t="shared" si="68"/>
        <v>0</v>
      </c>
      <c r="AM164" s="138">
        <f t="shared" si="69"/>
        <v>0</v>
      </c>
      <c r="AN164" s="138">
        <f t="shared" si="70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1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7">
        <f t="shared" si="62"/>
        <v>0</v>
      </c>
      <c r="W165" s="138">
        <f t="shared" si="64"/>
        <v>0</v>
      </c>
      <c r="X165" s="138">
        <f t="shared" si="86"/>
        <v>0</v>
      </c>
      <c r="Y165" s="138">
        <f t="shared" si="87"/>
        <v>0</v>
      </c>
      <c r="Z165" s="138">
        <f>Y165+LOOKUP(V165,Sheet2!A$3:A$24,Sheet2!J$3:J$24)</f>
        <v>0</v>
      </c>
      <c r="AA165" s="138">
        <f t="shared" si="65"/>
        <v>0</v>
      </c>
      <c r="AB165" s="138">
        <f t="shared" si="88"/>
        <v>0</v>
      </c>
      <c r="AC165" s="138">
        <f t="shared" si="89"/>
        <v>0</v>
      </c>
      <c r="AD165" s="138">
        <f>AC165+LOOKUP(V165,Sheet2!A$3:A$24,Sheet2!J$3:J$24)</f>
        <v>0</v>
      </c>
      <c r="AE165" s="138">
        <f t="shared" si="66"/>
        <v>0</v>
      </c>
      <c r="AF165" s="138">
        <f t="shared" si="67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2"/>
        <v>0</v>
      </c>
      <c r="AK165" s="137">
        <f t="shared" si="83"/>
        <v>0</v>
      </c>
      <c r="AL165" s="138">
        <f t="shared" si="68"/>
        <v>0</v>
      </c>
      <c r="AM165" s="138">
        <f t="shared" si="69"/>
        <v>0</v>
      </c>
      <c r="AN165" s="138">
        <f t="shared" si="70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1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7">
        <f t="shared" si="62"/>
        <v>0</v>
      </c>
      <c r="W166" s="138">
        <f t="shared" si="64"/>
        <v>0</v>
      </c>
      <c r="X166" s="138">
        <f t="shared" si="86"/>
        <v>0</v>
      </c>
      <c r="Y166" s="138">
        <f t="shared" si="87"/>
        <v>0</v>
      </c>
      <c r="Z166" s="138">
        <f>Y166+LOOKUP(V166,Sheet2!A$3:A$24,Sheet2!J$3:J$24)</f>
        <v>0</v>
      </c>
      <c r="AA166" s="138">
        <f t="shared" si="65"/>
        <v>0</v>
      </c>
      <c r="AB166" s="138">
        <f t="shared" si="88"/>
        <v>0</v>
      </c>
      <c r="AC166" s="138">
        <f t="shared" si="89"/>
        <v>0</v>
      </c>
      <c r="AD166" s="138">
        <f>AC166+LOOKUP(V166,Sheet2!A$3:A$24,Sheet2!J$3:J$24)</f>
        <v>0</v>
      </c>
      <c r="AE166" s="138">
        <f t="shared" si="66"/>
        <v>0</v>
      </c>
      <c r="AF166" s="138">
        <f t="shared" si="67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2"/>
        <v>0</v>
      </c>
      <c r="AK166" s="137">
        <f t="shared" si="83"/>
        <v>0</v>
      </c>
      <c r="AL166" s="138">
        <f t="shared" si="68"/>
        <v>0</v>
      </c>
      <c r="AM166" s="138">
        <f t="shared" si="69"/>
        <v>0</v>
      </c>
      <c r="AN166" s="138">
        <f t="shared" si="70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1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7">
        <f t="shared" si="62"/>
        <v>0</v>
      </c>
      <c r="W167" s="138">
        <f t="shared" si="64"/>
        <v>0</v>
      </c>
      <c r="X167" s="138">
        <f t="shared" si="86"/>
        <v>0</v>
      </c>
      <c r="Y167" s="138">
        <f t="shared" si="87"/>
        <v>0</v>
      </c>
      <c r="Z167" s="138">
        <f>Y167+LOOKUP(V167,Sheet2!A$3:A$24,Sheet2!J$3:J$24)</f>
        <v>0</v>
      </c>
      <c r="AA167" s="138">
        <f t="shared" si="65"/>
        <v>0</v>
      </c>
      <c r="AB167" s="138">
        <f t="shared" si="88"/>
        <v>0</v>
      </c>
      <c r="AC167" s="138">
        <f t="shared" si="89"/>
        <v>0</v>
      </c>
      <c r="AD167" s="138">
        <f>AC167+LOOKUP(V167,Sheet2!A$3:A$24,Sheet2!J$3:J$24)</f>
        <v>0</v>
      </c>
      <c r="AE167" s="138">
        <f t="shared" si="66"/>
        <v>0</v>
      </c>
      <c r="AF167" s="138">
        <f t="shared" si="67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2"/>
        <v>0</v>
      </c>
      <c r="AK167" s="137">
        <f t="shared" si="83"/>
        <v>0</v>
      </c>
      <c r="AL167" s="138">
        <f t="shared" si="68"/>
        <v>0</v>
      </c>
      <c r="AM167" s="138">
        <f t="shared" si="69"/>
        <v>0</v>
      </c>
      <c r="AN167" s="138">
        <f t="shared" si="70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1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7">
        <f t="shared" si="62"/>
        <v>0</v>
      </c>
      <c r="W168" s="138">
        <f t="shared" si="64"/>
        <v>0</v>
      </c>
      <c r="X168" s="138">
        <f t="shared" si="86"/>
        <v>0</v>
      </c>
      <c r="Y168" s="138">
        <f t="shared" si="87"/>
        <v>0</v>
      </c>
      <c r="Z168" s="138">
        <f>Y168+LOOKUP(V168,Sheet2!A$3:A$24,Sheet2!J$3:J$24)</f>
        <v>0</v>
      </c>
      <c r="AA168" s="138">
        <f t="shared" si="65"/>
        <v>0</v>
      </c>
      <c r="AB168" s="138">
        <f t="shared" si="88"/>
        <v>0</v>
      </c>
      <c r="AC168" s="138">
        <f t="shared" si="89"/>
        <v>0</v>
      </c>
      <c r="AD168" s="138">
        <f>AC168+LOOKUP(V168,Sheet2!A$3:A$24,Sheet2!J$3:J$24)</f>
        <v>0</v>
      </c>
      <c r="AE168" s="138">
        <f t="shared" si="66"/>
        <v>0</v>
      </c>
      <c r="AF168" s="138">
        <f t="shared" si="67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2"/>
        <v>0</v>
      </c>
      <c r="AK168" s="137">
        <f t="shared" si="83"/>
        <v>0</v>
      </c>
      <c r="AL168" s="138">
        <f t="shared" si="68"/>
        <v>0</v>
      </c>
      <c r="AM168" s="138">
        <f t="shared" si="69"/>
        <v>0</v>
      </c>
      <c r="AN168" s="138">
        <f t="shared" si="70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1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7">
        <f t="shared" si="62"/>
        <v>0</v>
      </c>
      <c r="W169" s="138">
        <f t="shared" si="64"/>
        <v>0</v>
      </c>
      <c r="X169" s="138">
        <f t="shared" si="86"/>
        <v>0</v>
      </c>
      <c r="Y169" s="138">
        <f t="shared" si="87"/>
        <v>0</v>
      </c>
      <c r="Z169" s="138">
        <f>Y169+LOOKUP(V169,Sheet2!A$3:A$24,Sheet2!J$3:J$24)</f>
        <v>0</v>
      </c>
      <c r="AA169" s="138">
        <f t="shared" si="65"/>
        <v>0</v>
      </c>
      <c r="AB169" s="138">
        <f t="shared" si="88"/>
        <v>0</v>
      </c>
      <c r="AC169" s="138">
        <f t="shared" si="89"/>
        <v>0</v>
      </c>
      <c r="AD169" s="138">
        <f>AC169+LOOKUP(V169,Sheet2!A$3:A$24,Sheet2!J$3:J$24)</f>
        <v>0</v>
      </c>
      <c r="AE169" s="138">
        <f t="shared" si="66"/>
        <v>0</v>
      </c>
      <c r="AF169" s="138">
        <f t="shared" si="67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2"/>
        <v>0</v>
      </c>
      <c r="AK169" s="137">
        <f t="shared" si="83"/>
        <v>0</v>
      </c>
      <c r="AL169" s="138">
        <f t="shared" si="68"/>
        <v>0</v>
      </c>
      <c r="AM169" s="138">
        <f t="shared" si="69"/>
        <v>0</v>
      </c>
      <c r="AN169" s="138">
        <f t="shared" si="70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1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7">
        <f t="shared" si="62"/>
        <v>0</v>
      </c>
      <c r="W170" s="138">
        <f t="shared" si="64"/>
        <v>0</v>
      </c>
      <c r="X170" s="138">
        <f t="shared" si="86"/>
        <v>0</v>
      </c>
      <c r="Y170" s="138">
        <f t="shared" si="87"/>
        <v>0</v>
      </c>
      <c r="Z170" s="138">
        <f>Y170+LOOKUP(V170,Sheet2!A$3:A$24,Sheet2!J$3:J$24)</f>
        <v>0</v>
      </c>
      <c r="AA170" s="138">
        <f t="shared" si="65"/>
        <v>0</v>
      </c>
      <c r="AB170" s="138">
        <f t="shared" si="88"/>
        <v>0</v>
      </c>
      <c r="AC170" s="138">
        <f t="shared" si="89"/>
        <v>0</v>
      </c>
      <c r="AD170" s="138">
        <f>AC170+LOOKUP(V170,Sheet2!A$3:A$24,Sheet2!J$3:J$24)</f>
        <v>0</v>
      </c>
      <c r="AE170" s="138">
        <f t="shared" si="66"/>
        <v>0</v>
      </c>
      <c r="AF170" s="138">
        <f t="shared" si="67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2"/>
        <v>0</v>
      </c>
      <c r="AK170" s="137">
        <f t="shared" si="83"/>
        <v>0</v>
      </c>
      <c r="AL170" s="138">
        <f t="shared" si="68"/>
        <v>0</v>
      </c>
      <c r="AM170" s="138">
        <f t="shared" si="69"/>
        <v>0</v>
      </c>
      <c r="AN170" s="138">
        <f t="shared" si="70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1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7">
        <f t="shared" si="62"/>
        <v>0</v>
      </c>
      <c r="W171" s="138">
        <f t="shared" si="64"/>
        <v>0</v>
      </c>
      <c r="X171" s="138">
        <f t="shared" si="86"/>
        <v>0</v>
      </c>
      <c r="Y171" s="138">
        <f t="shared" si="87"/>
        <v>0</v>
      </c>
      <c r="Z171" s="138">
        <f>Y171+LOOKUP(V171,Sheet2!A$3:A$24,Sheet2!J$3:J$24)</f>
        <v>0</v>
      </c>
      <c r="AA171" s="138">
        <f t="shared" si="65"/>
        <v>0</v>
      </c>
      <c r="AB171" s="138">
        <f t="shared" si="88"/>
        <v>0</v>
      </c>
      <c r="AC171" s="138">
        <f t="shared" si="89"/>
        <v>0</v>
      </c>
      <c r="AD171" s="138">
        <f>AC171+LOOKUP(V171,Sheet2!A$3:A$24,Sheet2!J$3:J$24)</f>
        <v>0</v>
      </c>
      <c r="AE171" s="138">
        <f t="shared" si="66"/>
        <v>0</v>
      </c>
      <c r="AF171" s="138">
        <f t="shared" si="67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2"/>
        <v>0</v>
      </c>
      <c r="AK171" s="137">
        <f t="shared" si="83"/>
        <v>0</v>
      </c>
      <c r="AL171" s="138">
        <f t="shared" si="68"/>
        <v>0</v>
      </c>
      <c r="AM171" s="138">
        <f t="shared" si="69"/>
        <v>0</v>
      </c>
      <c r="AN171" s="138">
        <f t="shared" si="70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1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7">
        <f t="shared" si="62"/>
        <v>0</v>
      </c>
      <c r="W172" s="138">
        <f t="shared" si="64"/>
        <v>0</v>
      </c>
      <c r="X172" s="138">
        <f t="shared" si="86"/>
        <v>0</v>
      </c>
      <c r="Y172" s="138">
        <f t="shared" si="87"/>
        <v>0</v>
      </c>
      <c r="Z172" s="138">
        <f>Y172+LOOKUP(V172,Sheet2!A$3:A$24,Sheet2!J$3:J$24)</f>
        <v>0</v>
      </c>
      <c r="AA172" s="138">
        <f t="shared" si="65"/>
        <v>0</v>
      </c>
      <c r="AB172" s="138">
        <f t="shared" si="88"/>
        <v>0</v>
      </c>
      <c r="AC172" s="138">
        <f t="shared" si="89"/>
        <v>0</v>
      </c>
      <c r="AD172" s="138">
        <f>AC172+LOOKUP(V172,Sheet2!A$3:A$24,Sheet2!J$3:J$24)</f>
        <v>0</v>
      </c>
      <c r="AE172" s="138">
        <f t="shared" si="66"/>
        <v>0</v>
      </c>
      <c r="AF172" s="138">
        <f t="shared" si="67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2"/>
        <v>0</v>
      </c>
      <c r="AK172" s="137">
        <f t="shared" si="83"/>
        <v>0</v>
      </c>
      <c r="AL172" s="138">
        <f t="shared" si="68"/>
        <v>0</v>
      </c>
      <c r="AM172" s="138">
        <f t="shared" si="69"/>
        <v>0</v>
      </c>
      <c r="AN172" s="138">
        <f t="shared" si="70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1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7">
        <f t="shared" si="62"/>
        <v>0</v>
      </c>
      <c r="W173" s="138">
        <f t="shared" si="64"/>
        <v>0</v>
      </c>
      <c r="X173" s="138">
        <f t="shared" si="86"/>
        <v>0</v>
      </c>
      <c r="Y173" s="138">
        <f t="shared" si="87"/>
        <v>0</v>
      </c>
      <c r="Z173" s="138">
        <f>Y173+LOOKUP(V173,Sheet2!A$3:A$24,Sheet2!J$3:J$24)</f>
        <v>0</v>
      </c>
      <c r="AA173" s="138">
        <f t="shared" si="65"/>
        <v>0</v>
      </c>
      <c r="AB173" s="138">
        <f t="shared" si="88"/>
        <v>0</v>
      </c>
      <c r="AC173" s="138">
        <f t="shared" si="89"/>
        <v>0</v>
      </c>
      <c r="AD173" s="138">
        <f>AC173+LOOKUP(V173,Sheet2!A$3:A$24,Sheet2!J$3:J$24)</f>
        <v>0</v>
      </c>
      <c r="AE173" s="138">
        <f t="shared" si="66"/>
        <v>0</v>
      </c>
      <c r="AF173" s="138">
        <f t="shared" si="67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2"/>
        <v>0</v>
      </c>
      <c r="AK173" s="137">
        <f t="shared" si="83"/>
        <v>0</v>
      </c>
      <c r="AL173" s="138">
        <f t="shared" si="68"/>
        <v>0</v>
      </c>
      <c r="AM173" s="138">
        <f t="shared" si="69"/>
        <v>0</v>
      </c>
      <c r="AN173" s="138">
        <f t="shared" si="70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1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7">
        <f t="shared" si="62"/>
        <v>0</v>
      </c>
      <c r="W174" s="138">
        <f t="shared" si="64"/>
        <v>0</v>
      </c>
      <c r="X174" s="138">
        <f t="shared" si="86"/>
        <v>0</v>
      </c>
      <c r="Y174" s="138">
        <f t="shared" si="87"/>
        <v>0</v>
      </c>
      <c r="Z174" s="138">
        <f>Y174+LOOKUP(V174,Sheet2!A$3:A$24,Sheet2!J$3:J$24)</f>
        <v>0</v>
      </c>
      <c r="AA174" s="138">
        <f t="shared" si="65"/>
        <v>0</v>
      </c>
      <c r="AB174" s="138">
        <f t="shared" si="88"/>
        <v>0</v>
      </c>
      <c r="AC174" s="138">
        <f t="shared" si="89"/>
        <v>0</v>
      </c>
      <c r="AD174" s="138">
        <f>AC174+LOOKUP(V174,Sheet2!A$3:A$24,Sheet2!J$3:J$24)</f>
        <v>0</v>
      </c>
      <c r="AE174" s="138">
        <f t="shared" si="66"/>
        <v>0</v>
      </c>
      <c r="AF174" s="138">
        <f t="shared" si="67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2"/>
        <v>0</v>
      </c>
      <c r="AK174" s="137">
        <f t="shared" si="83"/>
        <v>0</v>
      </c>
      <c r="AL174" s="138">
        <f t="shared" si="68"/>
        <v>0</v>
      </c>
      <c r="AM174" s="138">
        <f t="shared" si="69"/>
        <v>0</v>
      </c>
      <c r="AN174" s="138">
        <f t="shared" si="70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1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7">
        <f t="shared" si="62"/>
        <v>0</v>
      </c>
      <c r="W175" s="138">
        <f t="shared" si="64"/>
        <v>0</v>
      </c>
      <c r="X175" s="138">
        <f t="shared" si="86"/>
        <v>0</v>
      </c>
      <c r="Y175" s="138">
        <f t="shared" si="87"/>
        <v>0</v>
      </c>
      <c r="Z175" s="138">
        <f>Y175+LOOKUP(V175,Sheet2!A$3:A$24,Sheet2!J$3:J$24)</f>
        <v>0</v>
      </c>
      <c r="AA175" s="138">
        <f t="shared" si="65"/>
        <v>0</v>
      </c>
      <c r="AB175" s="138">
        <f t="shared" si="88"/>
        <v>0</v>
      </c>
      <c r="AC175" s="138">
        <f t="shared" si="89"/>
        <v>0</v>
      </c>
      <c r="AD175" s="138">
        <f>AC175+LOOKUP(V175,Sheet2!A$3:A$24,Sheet2!J$3:J$24)</f>
        <v>0</v>
      </c>
      <c r="AE175" s="138">
        <f t="shared" si="66"/>
        <v>0</v>
      </c>
      <c r="AF175" s="138">
        <f t="shared" si="67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2"/>
        <v>0</v>
      </c>
      <c r="AK175" s="137">
        <f t="shared" si="83"/>
        <v>0</v>
      </c>
      <c r="AL175" s="138">
        <f t="shared" si="68"/>
        <v>0</v>
      </c>
      <c r="AM175" s="138">
        <f t="shared" si="69"/>
        <v>0</v>
      </c>
      <c r="AN175" s="138">
        <f t="shared" si="70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1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7">
        <f t="shared" si="62"/>
        <v>0</v>
      </c>
      <c r="W176" s="138">
        <f t="shared" si="64"/>
        <v>0</v>
      </c>
      <c r="X176" s="138">
        <f t="shared" si="86"/>
        <v>0</v>
      </c>
      <c r="Y176" s="138">
        <f t="shared" si="87"/>
        <v>0</v>
      </c>
      <c r="Z176" s="138">
        <f>Y176+LOOKUP(V176,Sheet2!A$3:A$24,Sheet2!J$3:J$24)</f>
        <v>0</v>
      </c>
      <c r="AA176" s="138">
        <f t="shared" si="65"/>
        <v>0</v>
      </c>
      <c r="AB176" s="138">
        <f t="shared" si="88"/>
        <v>0</v>
      </c>
      <c r="AC176" s="138">
        <f t="shared" si="89"/>
        <v>0</v>
      </c>
      <c r="AD176" s="138">
        <f>AC176+LOOKUP(V176,Sheet2!A$3:A$24,Sheet2!J$3:J$24)</f>
        <v>0</v>
      </c>
      <c r="AE176" s="138">
        <f t="shared" si="66"/>
        <v>0</v>
      </c>
      <c r="AF176" s="138">
        <f t="shared" si="67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2"/>
        <v>0</v>
      </c>
      <c r="AK176" s="137">
        <f t="shared" si="83"/>
        <v>0</v>
      </c>
      <c r="AL176" s="138">
        <f t="shared" si="68"/>
        <v>0</v>
      </c>
      <c r="AM176" s="138">
        <f t="shared" si="69"/>
        <v>0</v>
      </c>
      <c r="AN176" s="138">
        <f t="shared" si="70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1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7">
        <f t="shared" si="62"/>
        <v>0</v>
      </c>
      <c r="W177" s="138">
        <f t="shared" si="64"/>
        <v>0</v>
      </c>
      <c r="X177" s="138">
        <f t="shared" si="86"/>
        <v>0</v>
      </c>
      <c r="Y177" s="138">
        <f t="shared" si="87"/>
        <v>0</v>
      </c>
      <c r="Z177" s="138">
        <f>Y177+LOOKUP(V177,Sheet2!A$3:A$24,Sheet2!J$3:J$24)</f>
        <v>0</v>
      </c>
      <c r="AA177" s="138">
        <f t="shared" si="65"/>
        <v>0</v>
      </c>
      <c r="AB177" s="138">
        <f t="shared" si="88"/>
        <v>0</v>
      </c>
      <c r="AC177" s="138">
        <f t="shared" si="89"/>
        <v>0</v>
      </c>
      <c r="AD177" s="138">
        <f>AC177+LOOKUP(V177,Sheet2!A$3:A$24,Sheet2!J$3:J$24)</f>
        <v>0</v>
      </c>
      <c r="AE177" s="138">
        <f t="shared" si="66"/>
        <v>0</v>
      </c>
      <c r="AF177" s="138">
        <f t="shared" si="67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2"/>
        <v>0</v>
      </c>
      <c r="AK177" s="137">
        <f t="shared" si="83"/>
        <v>0</v>
      </c>
      <c r="AL177" s="138">
        <f t="shared" si="68"/>
        <v>0</v>
      </c>
      <c r="AM177" s="138">
        <f t="shared" si="69"/>
        <v>0</v>
      </c>
      <c r="AN177" s="138">
        <f t="shared" si="70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1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7">
        <f t="shared" si="62"/>
        <v>0</v>
      </c>
      <c r="W178" s="138">
        <f t="shared" si="64"/>
        <v>0</v>
      </c>
      <c r="X178" s="138">
        <f t="shared" si="86"/>
        <v>0</v>
      </c>
      <c r="Y178" s="138">
        <f t="shared" si="87"/>
        <v>0</v>
      </c>
      <c r="Z178" s="138">
        <f>Y178+LOOKUP(V178,Sheet2!A$3:A$24,Sheet2!J$3:J$24)</f>
        <v>0</v>
      </c>
      <c r="AA178" s="138">
        <f t="shared" si="65"/>
        <v>0</v>
      </c>
      <c r="AB178" s="138">
        <f t="shared" si="88"/>
        <v>0</v>
      </c>
      <c r="AC178" s="138">
        <f t="shared" si="89"/>
        <v>0</v>
      </c>
      <c r="AD178" s="138">
        <f>AC178+LOOKUP(V178,Sheet2!A$3:A$24,Sheet2!J$3:J$24)</f>
        <v>0</v>
      </c>
      <c r="AE178" s="138">
        <f t="shared" si="66"/>
        <v>0</v>
      </c>
      <c r="AF178" s="138">
        <f t="shared" si="67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2"/>
        <v>0</v>
      </c>
      <c r="AK178" s="137">
        <f t="shared" si="83"/>
        <v>0</v>
      </c>
      <c r="AL178" s="138">
        <f t="shared" si="68"/>
        <v>0</v>
      </c>
      <c r="AM178" s="138">
        <f t="shared" si="69"/>
        <v>0</v>
      </c>
      <c r="AN178" s="138">
        <f t="shared" si="70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1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7">
        <f t="shared" si="62"/>
        <v>0</v>
      </c>
      <c r="W179" s="138">
        <f t="shared" si="64"/>
        <v>0</v>
      </c>
      <c r="X179" s="138">
        <f t="shared" si="86"/>
        <v>0</v>
      </c>
      <c r="Y179" s="138">
        <f t="shared" si="87"/>
        <v>0</v>
      </c>
      <c r="Z179" s="138">
        <f>Y179+LOOKUP(V179,Sheet2!A$3:A$24,Sheet2!J$3:J$24)</f>
        <v>0</v>
      </c>
      <c r="AA179" s="138">
        <f t="shared" si="65"/>
        <v>0</v>
      </c>
      <c r="AB179" s="138">
        <f t="shared" si="88"/>
        <v>0</v>
      </c>
      <c r="AC179" s="138">
        <f t="shared" si="89"/>
        <v>0</v>
      </c>
      <c r="AD179" s="138">
        <f>AC179+LOOKUP(V179,Sheet2!A$3:A$24,Sheet2!J$3:J$24)</f>
        <v>0</v>
      </c>
      <c r="AE179" s="138">
        <f t="shared" si="66"/>
        <v>0</v>
      </c>
      <c r="AF179" s="138">
        <f t="shared" si="67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2"/>
        <v>0</v>
      </c>
      <c r="AK179" s="137">
        <f t="shared" si="83"/>
        <v>0</v>
      </c>
      <c r="AL179" s="138">
        <f t="shared" si="68"/>
        <v>0</v>
      </c>
      <c r="AM179" s="138">
        <f t="shared" si="69"/>
        <v>0</v>
      </c>
      <c r="AN179" s="138">
        <f t="shared" si="70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1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7">
        <f t="shared" si="62"/>
        <v>0</v>
      </c>
      <c r="W180" s="138">
        <f t="shared" si="64"/>
        <v>0</v>
      </c>
      <c r="X180" s="138">
        <f t="shared" si="86"/>
        <v>0</v>
      </c>
      <c r="Y180" s="138">
        <f t="shared" si="87"/>
        <v>0</v>
      </c>
      <c r="Z180" s="138">
        <f>Y180+LOOKUP(V180,Sheet2!A$3:A$24,Sheet2!J$3:J$24)</f>
        <v>0</v>
      </c>
      <c r="AA180" s="138">
        <f t="shared" si="65"/>
        <v>0</v>
      </c>
      <c r="AB180" s="138">
        <f t="shared" si="88"/>
        <v>0</v>
      </c>
      <c r="AC180" s="138">
        <f t="shared" si="89"/>
        <v>0</v>
      </c>
      <c r="AD180" s="138">
        <f>AC180+LOOKUP(V180,Sheet2!A$3:A$24,Sheet2!J$3:J$24)</f>
        <v>0</v>
      </c>
      <c r="AE180" s="138">
        <f t="shared" si="66"/>
        <v>0</v>
      </c>
      <c r="AF180" s="138">
        <f t="shared" si="67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2"/>
        <v>0</v>
      </c>
      <c r="AK180" s="137">
        <f t="shared" si="83"/>
        <v>0</v>
      </c>
      <c r="AL180" s="138">
        <f t="shared" si="68"/>
        <v>0</v>
      </c>
      <c r="AM180" s="138">
        <f t="shared" si="69"/>
        <v>0</v>
      </c>
      <c r="AN180" s="138">
        <f t="shared" si="70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1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7">
        <f t="shared" si="62"/>
        <v>0</v>
      </c>
      <c r="W181" s="138">
        <f t="shared" si="64"/>
        <v>0</v>
      </c>
      <c r="X181" s="138">
        <f t="shared" si="86"/>
        <v>0</v>
      </c>
      <c r="Y181" s="138">
        <f t="shared" si="87"/>
        <v>0</v>
      </c>
      <c r="Z181" s="138">
        <f>Y181+LOOKUP(V181,Sheet2!A$3:A$24,Sheet2!J$3:J$24)</f>
        <v>0</v>
      </c>
      <c r="AA181" s="138">
        <f t="shared" si="65"/>
        <v>0</v>
      </c>
      <c r="AB181" s="138">
        <f t="shared" si="88"/>
        <v>0</v>
      </c>
      <c r="AC181" s="138">
        <f t="shared" si="89"/>
        <v>0</v>
      </c>
      <c r="AD181" s="138">
        <f>AC181+LOOKUP(V181,Sheet2!A$3:A$24,Sheet2!J$3:J$24)</f>
        <v>0</v>
      </c>
      <c r="AE181" s="138">
        <f t="shared" si="66"/>
        <v>0</v>
      </c>
      <c r="AF181" s="138">
        <f t="shared" si="67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2"/>
        <v>0</v>
      </c>
      <c r="AK181" s="137">
        <f t="shared" si="83"/>
        <v>0</v>
      </c>
      <c r="AL181" s="138">
        <f t="shared" si="68"/>
        <v>0</v>
      </c>
      <c r="AM181" s="138">
        <f t="shared" si="69"/>
        <v>0</v>
      </c>
      <c r="AN181" s="138">
        <f t="shared" si="70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1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7">
        <f t="shared" si="62"/>
        <v>0</v>
      </c>
      <c r="W182" s="138">
        <f t="shared" si="64"/>
        <v>0</v>
      </c>
      <c r="X182" s="138">
        <f t="shared" si="86"/>
        <v>0</v>
      </c>
      <c r="Y182" s="138">
        <f t="shared" si="87"/>
        <v>0</v>
      </c>
      <c r="Z182" s="138">
        <f>Y182+LOOKUP(V182,Sheet2!A$3:A$24,Sheet2!J$3:J$24)</f>
        <v>0</v>
      </c>
      <c r="AA182" s="138">
        <f t="shared" si="65"/>
        <v>0</v>
      </c>
      <c r="AB182" s="138">
        <f t="shared" si="88"/>
        <v>0</v>
      </c>
      <c r="AC182" s="138">
        <f t="shared" si="89"/>
        <v>0</v>
      </c>
      <c r="AD182" s="138">
        <f>AC182+LOOKUP(V182,Sheet2!A$3:A$24,Sheet2!J$3:J$24)</f>
        <v>0</v>
      </c>
      <c r="AE182" s="138">
        <f t="shared" si="66"/>
        <v>0</v>
      </c>
      <c r="AF182" s="138">
        <f t="shared" si="67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2"/>
        <v>0</v>
      </c>
      <c r="AK182" s="137">
        <f t="shared" si="83"/>
        <v>0</v>
      </c>
      <c r="AL182" s="138">
        <f t="shared" si="68"/>
        <v>0</v>
      </c>
      <c r="AM182" s="138">
        <f t="shared" si="69"/>
        <v>0</v>
      </c>
      <c r="AN182" s="138">
        <f t="shared" si="70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1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7">
        <f t="shared" si="62"/>
        <v>0</v>
      </c>
      <c r="W183" s="138">
        <f t="shared" si="64"/>
        <v>0</v>
      </c>
      <c r="X183" s="138">
        <f t="shared" si="86"/>
        <v>0</v>
      </c>
      <c r="Y183" s="138">
        <f t="shared" si="87"/>
        <v>0</v>
      </c>
      <c r="Z183" s="138">
        <f>Y183+LOOKUP(V183,Sheet2!A$3:A$24,Sheet2!J$3:J$24)</f>
        <v>0</v>
      </c>
      <c r="AA183" s="138">
        <f t="shared" si="65"/>
        <v>0</v>
      </c>
      <c r="AB183" s="138">
        <f t="shared" si="88"/>
        <v>0</v>
      </c>
      <c r="AC183" s="138">
        <f t="shared" si="89"/>
        <v>0</v>
      </c>
      <c r="AD183" s="138">
        <f>AC183+LOOKUP(V183,Sheet2!A$3:A$24,Sheet2!J$3:J$24)</f>
        <v>0</v>
      </c>
      <c r="AE183" s="138">
        <f t="shared" si="66"/>
        <v>0</v>
      </c>
      <c r="AF183" s="138">
        <f t="shared" si="67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2"/>
        <v>0</v>
      </c>
      <c r="AK183" s="137">
        <f t="shared" si="83"/>
        <v>0</v>
      </c>
      <c r="AL183" s="138">
        <f t="shared" si="68"/>
        <v>0</v>
      </c>
      <c r="AM183" s="138">
        <f t="shared" si="69"/>
        <v>0</v>
      </c>
      <c r="AN183" s="138">
        <f t="shared" si="70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1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7">
        <f t="shared" si="62"/>
        <v>0</v>
      </c>
      <c r="W184" s="138">
        <f t="shared" si="64"/>
        <v>0</v>
      </c>
      <c r="X184" s="138">
        <f t="shared" si="86"/>
        <v>0</v>
      </c>
      <c r="Y184" s="138">
        <f t="shared" si="87"/>
        <v>0</v>
      </c>
      <c r="Z184" s="138">
        <f>Y184+LOOKUP(V184,Sheet2!A$3:A$24,Sheet2!J$3:J$24)</f>
        <v>0</v>
      </c>
      <c r="AA184" s="138">
        <f t="shared" si="65"/>
        <v>0</v>
      </c>
      <c r="AB184" s="138">
        <f t="shared" si="88"/>
        <v>0</v>
      </c>
      <c r="AC184" s="138">
        <f t="shared" si="89"/>
        <v>0</v>
      </c>
      <c r="AD184" s="138">
        <f>AC184+LOOKUP(V184,Sheet2!A$3:A$24,Sheet2!J$3:J$24)</f>
        <v>0</v>
      </c>
      <c r="AE184" s="138">
        <f t="shared" si="66"/>
        <v>0</v>
      </c>
      <c r="AF184" s="138">
        <f t="shared" si="67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2"/>
        <v>0</v>
      </c>
      <c r="AK184" s="137">
        <f t="shared" si="83"/>
        <v>0</v>
      </c>
      <c r="AL184" s="138">
        <f t="shared" si="68"/>
        <v>0</v>
      </c>
      <c r="AM184" s="138">
        <f t="shared" si="69"/>
        <v>0</v>
      </c>
      <c r="AN184" s="138">
        <f t="shared" si="70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1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7">
        <f t="shared" si="62"/>
        <v>0</v>
      </c>
      <c r="W185" s="138">
        <f t="shared" si="64"/>
        <v>0</v>
      </c>
      <c r="X185" s="138">
        <f t="shared" si="86"/>
        <v>0</v>
      </c>
      <c r="Y185" s="138">
        <f t="shared" si="87"/>
        <v>0</v>
      </c>
      <c r="Z185" s="138">
        <f>Y185+LOOKUP(V185,Sheet2!A$3:A$24,Sheet2!J$3:J$24)</f>
        <v>0</v>
      </c>
      <c r="AA185" s="138">
        <f t="shared" si="65"/>
        <v>0</v>
      </c>
      <c r="AB185" s="138">
        <f t="shared" si="88"/>
        <v>0</v>
      </c>
      <c r="AC185" s="138">
        <f t="shared" si="89"/>
        <v>0</v>
      </c>
      <c r="AD185" s="138">
        <f>AC185+LOOKUP(V185,Sheet2!A$3:A$24,Sheet2!J$3:J$24)</f>
        <v>0</v>
      </c>
      <c r="AE185" s="138">
        <f t="shared" si="66"/>
        <v>0</v>
      </c>
      <c r="AF185" s="138">
        <f t="shared" si="67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2"/>
        <v>0</v>
      </c>
      <c r="AK185" s="137">
        <f t="shared" si="83"/>
        <v>0</v>
      </c>
      <c r="AL185" s="138">
        <f t="shared" si="68"/>
        <v>0</v>
      </c>
      <c r="AM185" s="138">
        <f t="shared" si="69"/>
        <v>0</v>
      </c>
      <c r="AN185" s="138">
        <f t="shared" si="70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1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7">
        <f t="shared" si="62"/>
        <v>0</v>
      </c>
      <c r="W186" s="138">
        <f t="shared" si="64"/>
        <v>0</v>
      </c>
      <c r="X186" s="138">
        <f t="shared" si="86"/>
        <v>0</v>
      </c>
      <c r="Y186" s="138">
        <f t="shared" si="87"/>
        <v>0</v>
      </c>
      <c r="Z186" s="138">
        <f>Y186+LOOKUP(V186,Sheet2!A$3:A$24,Sheet2!J$3:J$24)</f>
        <v>0</v>
      </c>
      <c r="AA186" s="138">
        <f t="shared" si="65"/>
        <v>0</v>
      </c>
      <c r="AB186" s="138">
        <f t="shared" si="88"/>
        <v>0</v>
      </c>
      <c r="AC186" s="138">
        <f t="shared" si="89"/>
        <v>0</v>
      </c>
      <c r="AD186" s="138">
        <f>AC186+LOOKUP(V186,Sheet2!A$3:A$24,Sheet2!J$3:J$24)</f>
        <v>0</v>
      </c>
      <c r="AE186" s="138">
        <f t="shared" si="66"/>
        <v>0</v>
      </c>
      <c r="AF186" s="138">
        <f t="shared" si="67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2"/>
        <v>0</v>
      </c>
      <c r="AK186" s="137">
        <f t="shared" si="83"/>
        <v>0</v>
      </c>
      <c r="AL186" s="138">
        <f t="shared" si="68"/>
        <v>0</v>
      </c>
      <c r="AM186" s="138">
        <f t="shared" si="69"/>
        <v>0</v>
      </c>
      <c r="AN186" s="138">
        <f t="shared" si="70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1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7">
        <f t="shared" si="62"/>
        <v>0</v>
      </c>
      <c r="W187" s="138">
        <f t="shared" si="64"/>
        <v>0</v>
      </c>
      <c r="X187" s="138">
        <f t="shared" si="86"/>
        <v>0</v>
      </c>
      <c r="Y187" s="138">
        <f t="shared" si="87"/>
        <v>0</v>
      </c>
      <c r="Z187" s="138">
        <f>Y187+LOOKUP(V187,Sheet2!A$3:A$24,Sheet2!J$3:J$24)</f>
        <v>0</v>
      </c>
      <c r="AA187" s="138">
        <f t="shared" si="65"/>
        <v>0</v>
      </c>
      <c r="AB187" s="138">
        <f t="shared" si="88"/>
        <v>0</v>
      </c>
      <c r="AC187" s="138">
        <f t="shared" si="89"/>
        <v>0</v>
      </c>
      <c r="AD187" s="138">
        <f>AC187+LOOKUP(V187,Sheet2!A$3:A$24,Sheet2!J$3:J$24)</f>
        <v>0</v>
      </c>
      <c r="AE187" s="138">
        <f t="shared" si="66"/>
        <v>0</v>
      </c>
      <c r="AF187" s="138">
        <f t="shared" si="67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2"/>
        <v>0</v>
      </c>
      <c r="AK187" s="137">
        <f t="shared" si="83"/>
        <v>0</v>
      </c>
      <c r="AL187" s="138">
        <f t="shared" si="68"/>
        <v>0</v>
      </c>
      <c r="AM187" s="138">
        <f t="shared" si="69"/>
        <v>0</v>
      </c>
      <c r="AN187" s="138">
        <f t="shared" si="70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1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7">
        <f t="shared" si="62"/>
        <v>0</v>
      </c>
      <c r="W188" s="138">
        <f t="shared" si="64"/>
        <v>0</v>
      </c>
      <c r="X188" s="138">
        <f t="shared" si="86"/>
        <v>0</v>
      </c>
      <c r="Y188" s="138">
        <f t="shared" si="87"/>
        <v>0</v>
      </c>
      <c r="Z188" s="138">
        <f>Y188+LOOKUP(V188,Sheet2!A$3:A$24,Sheet2!J$3:J$24)</f>
        <v>0</v>
      </c>
      <c r="AA188" s="138">
        <f t="shared" si="65"/>
        <v>0</v>
      </c>
      <c r="AB188" s="138">
        <f t="shared" si="88"/>
        <v>0</v>
      </c>
      <c r="AC188" s="138">
        <f t="shared" si="89"/>
        <v>0</v>
      </c>
      <c r="AD188" s="138">
        <f>AC188+LOOKUP(V188,Sheet2!A$3:A$24,Sheet2!J$3:J$24)</f>
        <v>0</v>
      </c>
      <c r="AE188" s="138">
        <f t="shared" si="66"/>
        <v>0</v>
      </c>
      <c r="AF188" s="138">
        <f t="shared" si="67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2"/>
        <v>0</v>
      </c>
      <c r="AK188" s="137">
        <f t="shared" si="83"/>
        <v>0</v>
      </c>
      <c r="AL188" s="138">
        <f t="shared" si="68"/>
        <v>0</v>
      </c>
      <c r="AM188" s="138">
        <f t="shared" si="69"/>
        <v>0</v>
      </c>
      <c r="AN188" s="138">
        <f t="shared" si="70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1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7">
        <f t="shared" si="62"/>
        <v>0</v>
      </c>
      <c r="W189" s="138">
        <f t="shared" si="64"/>
        <v>0</v>
      </c>
      <c r="X189" s="138">
        <f t="shared" si="86"/>
        <v>0</v>
      </c>
      <c r="Y189" s="138">
        <f t="shared" si="87"/>
        <v>0</v>
      </c>
      <c r="Z189" s="138">
        <f>Y189+LOOKUP(V189,Sheet2!A$3:A$24,Sheet2!J$3:J$24)</f>
        <v>0</v>
      </c>
      <c r="AA189" s="138">
        <f t="shared" si="65"/>
        <v>0</v>
      </c>
      <c r="AB189" s="138">
        <f t="shared" si="88"/>
        <v>0</v>
      </c>
      <c r="AC189" s="138">
        <f t="shared" si="89"/>
        <v>0</v>
      </c>
      <c r="AD189" s="138">
        <f>AC189+LOOKUP(V189,Sheet2!A$3:A$24,Sheet2!J$3:J$24)</f>
        <v>0</v>
      </c>
      <c r="AE189" s="138">
        <f t="shared" si="66"/>
        <v>0</v>
      </c>
      <c r="AF189" s="138">
        <f t="shared" si="67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2"/>
        <v>0</v>
      </c>
      <c r="AK189" s="137">
        <f t="shared" si="83"/>
        <v>0</v>
      </c>
      <c r="AL189" s="138">
        <f t="shared" si="68"/>
        <v>0</v>
      </c>
      <c r="AM189" s="138">
        <f t="shared" si="69"/>
        <v>0</v>
      </c>
      <c r="AN189" s="138">
        <f t="shared" si="70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1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7">
        <f t="shared" si="62"/>
        <v>0</v>
      </c>
      <c r="W190" s="138">
        <f t="shared" si="64"/>
        <v>0</v>
      </c>
      <c r="X190" s="138">
        <f t="shared" si="86"/>
        <v>0</v>
      </c>
      <c r="Y190" s="138">
        <f t="shared" si="87"/>
        <v>0</v>
      </c>
      <c r="Z190" s="138">
        <f>Y190+LOOKUP(V190,Sheet2!A$3:A$24,Sheet2!J$3:J$24)</f>
        <v>0</v>
      </c>
      <c r="AA190" s="138">
        <f t="shared" si="65"/>
        <v>0</v>
      </c>
      <c r="AB190" s="138">
        <f t="shared" si="88"/>
        <v>0</v>
      </c>
      <c r="AC190" s="138">
        <f t="shared" si="89"/>
        <v>0</v>
      </c>
      <c r="AD190" s="138">
        <f>AC190+LOOKUP(V190,Sheet2!A$3:A$24,Sheet2!J$3:J$24)</f>
        <v>0</v>
      </c>
      <c r="AE190" s="138">
        <f t="shared" si="66"/>
        <v>0</v>
      </c>
      <c r="AF190" s="138">
        <f t="shared" si="67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2"/>
        <v>0</v>
      </c>
      <c r="AK190" s="137">
        <f t="shared" si="83"/>
        <v>0</v>
      </c>
      <c r="AL190" s="138">
        <f t="shared" si="68"/>
        <v>0</v>
      </c>
      <c r="AM190" s="138">
        <f t="shared" si="69"/>
        <v>0</v>
      </c>
      <c r="AN190" s="138">
        <f t="shared" si="70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1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7">
        <f t="shared" si="62"/>
        <v>0</v>
      </c>
      <c r="W191" s="138">
        <f t="shared" si="64"/>
        <v>0</v>
      </c>
      <c r="X191" s="138">
        <f t="shared" si="86"/>
        <v>0</v>
      </c>
      <c r="Y191" s="138">
        <f t="shared" si="87"/>
        <v>0</v>
      </c>
      <c r="Z191" s="138">
        <f>Y191+LOOKUP(V191,Sheet2!A$3:A$24,Sheet2!J$3:J$24)</f>
        <v>0</v>
      </c>
      <c r="AA191" s="138">
        <f t="shared" si="65"/>
        <v>0</v>
      </c>
      <c r="AB191" s="138">
        <f t="shared" si="88"/>
        <v>0</v>
      </c>
      <c r="AC191" s="138">
        <f t="shared" si="89"/>
        <v>0</v>
      </c>
      <c r="AD191" s="138">
        <f>AC191+LOOKUP(V191,Sheet2!A$3:A$24,Sheet2!J$3:J$24)</f>
        <v>0</v>
      </c>
      <c r="AE191" s="138">
        <f t="shared" si="66"/>
        <v>0</v>
      </c>
      <c r="AF191" s="138">
        <f t="shared" si="67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2"/>
        <v>0</v>
      </c>
      <c r="AK191" s="137">
        <f t="shared" si="83"/>
        <v>0</v>
      </c>
      <c r="AL191" s="138">
        <f t="shared" si="68"/>
        <v>0</v>
      </c>
      <c r="AM191" s="138">
        <f t="shared" si="69"/>
        <v>0</v>
      </c>
      <c r="AN191" s="138">
        <f t="shared" si="70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1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7">
        <f t="shared" si="62"/>
        <v>0</v>
      </c>
      <c r="W192" s="138">
        <f t="shared" si="64"/>
        <v>0</v>
      </c>
      <c r="X192" s="138">
        <f t="shared" si="86"/>
        <v>0</v>
      </c>
      <c r="Y192" s="138">
        <f t="shared" si="87"/>
        <v>0</v>
      </c>
      <c r="Z192" s="138">
        <f>Y192+LOOKUP(V192,Sheet2!A$3:A$24,Sheet2!J$3:J$24)</f>
        <v>0</v>
      </c>
      <c r="AA192" s="138">
        <f t="shared" si="65"/>
        <v>0</v>
      </c>
      <c r="AB192" s="138">
        <f t="shared" si="88"/>
        <v>0</v>
      </c>
      <c r="AC192" s="138">
        <f t="shared" si="89"/>
        <v>0</v>
      </c>
      <c r="AD192" s="138">
        <f>AC192+LOOKUP(V192,Sheet2!A$3:A$24,Sheet2!J$3:J$24)</f>
        <v>0</v>
      </c>
      <c r="AE192" s="138">
        <f t="shared" si="66"/>
        <v>0</v>
      </c>
      <c r="AF192" s="138">
        <f t="shared" si="67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2"/>
        <v>0</v>
      </c>
      <c r="AK192" s="137">
        <f t="shared" si="83"/>
        <v>0</v>
      </c>
      <c r="AL192" s="138">
        <f t="shared" si="68"/>
        <v>0</v>
      </c>
      <c r="AM192" s="138">
        <f t="shared" si="69"/>
        <v>0</v>
      </c>
      <c r="AN192" s="138">
        <f t="shared" si="70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1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7">
        <f t="shared" si="62"/>
        <v>0</v>
      </c>
      <c r="W193" s="138">
        <f t="shared" si="64"/>
        <v>0</v>
      </c>
      <c r="X193" s="138">
        <f t="shared" si="86"/>
        <v>0</v>
      </c>
      <c r="Y193" s="138">
        <f t="shared" si="87"/>
        <v>0</v>
      </c>
      <c r="Z193" s="138">
        <f>Y193+LOOKUP(V193,Sheet2!A$3:A$24,Sheet2!J$3:J$24)</f>
        <v>0</v>
      </c>
      <c r="AA193" s="138">
        <f t="shared" si="65"/>
        <v>0</v>
      </c>
      <c r="AB193" s="138">
        <f t="shared" si="88"/>
        <v>0</v>
      </c>
      <c r="AC193" s="138">
        <f t="shared" si="89"/>
        <v>0</v>
      </c>
      <c r="AD193" s="138">
        <f>AC193+LOOKUP(V193,Sheet2!A$3:A$24,Sheet2!J$3:J$24)</f>
        <v>0</v>
      </c>
      <c r="AE193" s="138">
        <f t="shared" si="66"/>
        <v>0</v>
      </c>
      <c r="AF193" s="138">
        <f t="shared" si="67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2"/>
        <v>0</v>
      </c>
      <c r="AK193" s="137">
        <f t="shared" si="83"/>
        <v>0</v>
      </c>
      <c r="AL193" s="138">
        <f t="shared" si="68"/>
        <v>0</v>
      </c>
      <c r="AM193" s="138">
        <f t="shared" si="69"/>
        <v>0</v>
      </c>
      <c r="AN193" s="138">
        <f t="shared" si="70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1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7">
        <f t="shared" si="62"/>
        <v>0</v>
      </c>
      <c r="W194" s="138">
        <f t="shared" si="64"/>
        <v>0</v>
      </c>
      <c r="X194" s="138">
        <f t="shared" si="86"/>
        <v>0</v>
      </c>
      <c r="Y194" s="138">
        <f t="shared" si="87"/>
        <v>0</v>
      </c>
      <c r="Z194" s="138">
        <f>Y194+LOOKUP(V194,Sheet2!A$3:A$24,Sheet2!J$3:J$24)</f>
        <v>0</v>
      </c>
      <c r="AA194" s="138">
        <f t="shared" si="65"/>
        <v>0</v>
      </c>
      <c r="AB194" s="138">
        <f t="shared" si="88"/>
        <v>0</v>
      </c>
      <c r="AC194" s="138">
        <f t="shared" si="89"/>
        <v>0</v>
      </c>
      <c r="AD194" s="138">
        <f>AC194+LOOKUP(V194,Sheet2!A$3:A$24,Sheet2!J$3:J$24)</f>
        <v>0</v>
      </c>
      <c r="AE194" s="138">
        <f t="shared" si="66"/>
        <v>0</v>
      </c>
      <c r="AF194" s="138">
        <f t="shared" si="67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2"/>
        <v>0</v>
      </c>
      <c r="AK194" s="137">
        <f t="shared" si="83"/>
        <v>0</v>
      </c>
      <c r="AL194" s="138">
        <f t="shared" si="68"/>
        <v>0</v>
      </c>
      <c r="AM194" s="138">
        <f t="shared" si="69"/>
        <v>0</v>
      </c>
      <c r="AN194" s="138">
        <f t="shared" si="70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1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7">
        <f t="shared" ref="V195:V258" si="91">IF(G195=0,0,IF(NOT(H195=0),H195,V194))</f>
        <v>0</v>
      </c>
      <c r="W195" s="138">
        <f t="shared" si="64"/>
        <v>0</v>
      </c>
      <c r="X195" s="138">
        <f t="shared" si="86"/>
        <v>0</v>
      </c>
      <c r="Y195" s="138">
        <f t="shared" si="87"/>
        <v>0</v>
      </c>
      <c r="Z195" s="138">
        <f>Y195+LOOKUP(V195,Sheet2!A$3:A$24,Sheet2!J$3:J$24)</f>
        <v>0</v>
      </c>
      <c r="AA195" s="138">
        <f t="shared" si="65"/>
        <v>0</v>
      </c>
      <c r="AB195" s="138">
        <f t="shared" si="88"/>
        <v>0</v>
      </c>
      <c r="AC195" s="138">
        <f t="shared" si="89"/>
        <v>0</v>
      </c>
      <c r="AD195" s="138">
        <f>AC195+LOOKUP(V195,Sheet2!A$3:A$24,Sheet2!J$3:J$24)</f>
        <v>0</v>
      </c>
      <c r="AE195" s="138">
        <f t="shared" si="66"/>
        <v>0</v>
      </c>
      <c r="AF195" s="138">
        <f t="shared" si="67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2"/>
        <v>0</v>
      </c>
      <c r="AK195" s="137">
        <f t="shared" si="83"/>
        <v>0</v>
      </c>
      <c r="AL195" s="138">
        <f t="shared" si="68"/>
        <v>0</v>
      </c>
      <c r="AM195" s="138">
        <f t="shared" si="69"/>
        <v>0</v>
      </c>
      <c r="AN195" s="138">
        <f t="shared" si="70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1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7">
        <f t="shared" si="91"/>
        <v>0</v>
      </c>
      <c r="W196" s="138">
        <f t="shared" ref="W196:W259" si="93">IF($G196=0,0,D196)</f>
        <v>0</v>
      </c>
      <c r="X196" s="138">
        <f t="shared" si="86"/>
        <v>0</v>
      </c>
      <c r="Y196" s="138">
        <f t="shared" si="87"/>
        <v>0</v>
      </c>
      <c r="Z196" s="138">
        <f>Y196+LOOKUP(V196,Sheet2!A$3:A$24,Sheet2!J$3:J$24)</f>
        <v>0</v>
      </c>
      <c r="AA196" s="138">
        <f t="shared" ref="AA196:AA259" si="94">IF($G196=0,0,D197)</f>
        <v>0</v>
      </c>
      <c r="AB196" s="138">
        <f t="shared" si="88"/>
        <v>0</v>
      </c>
      <c r="AC196" s="138">
        <f t="shared" si="89"/>
        <v>0</v>
      </c>
      <c r="AD196" s="138">
        <f>AC196+LOOKUP(V196,Sheet2!A$3:A$24,Sheet2!J$3:J$24)</f>
        <v>0</v>
      </c>
      <c r="AE196" s="138">
        <f t="shared" ref="AE196:AE259" si="95">X196-Z196</f>
        <v>0</v>
      </c>
      <c r="AF196" s="138">
        <f t="shared" ref="AF196:AF259" si="96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2"/>
        <v>0</v>
      </c>
      <c r="AK196" s="137">
        <f t="shared" si="83"/>
        <v>0</v>
      </c>
      <c r="AL196" s="138">
        <f t="shared" ref="AL196:AL259" si="97">IF(G196=0,0,IF(W196=0,X196-Y196+AH196+AI196,W196-Y196+AH196+AI196))</f>
        <v>0</v>
      </c>
      <c r="AM196" s="138">
        <f t="shared" ref="AM196:AM259" si="98">IF(G196=0,0,IF(AA196=0,AB196-AC196+AH196+AI196,AA196-AC196+AH196+AI196))</f>
        <v>0</v>
      </c>
      <c r="AN196" s="138">
        <f t="shared" ref="AN196:AN259" si="99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0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7">
        <f t="shared" si="91"/>
        <v>0</v>
      </c>
      <c r="W197" s="138">
        <f t="shared" si="93"/>
        <v>0</v>
      </c>
      <c r="X197" s="138">
        <f t="shared" si="86"/>
        <v>0</v>
      </c>
      <c r="Y197" s="138">
        <f t="shared" si="87"/>
        <v>0</v>
      </c>
      <c r="Z197" s="138">
        <f>Y197+LOOKUP(V197,Sheet2!A$3:A$24,Sheet2!J$3:J$24)</f>
        <v>0</v>
      </c>
      <c r="AA197" s="138">
        <f t="shared" si="94"/>
        <v>0</v>
      </c>
      <c r="AB197" s="138">
        <f t="shared" si="88"/>
        <v>0</v>
      </c>
      <c r="AC197" s="138">
        <f t="shared" si="89"/>
        <v>0</v>
      </c>
      <c r="AD197" s="138">
        <f>AC197+LOOKUP(V197,Sheet2!A$3:A$24,Sheet2!J$3:J$24)</f>
        <v>0</v>
      </c>
      <c r="AE197" s="138">
        <f t="shared" si="95"/>
        <v>0</v>
      </c>
      <c r="AF197" s="138">
        <f t="shared" si="96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1">IF(B197=0,0,IF(NOT(I197=0),I197,AJ196))</f>
        <v>0</v>
      </c>
      <c r="AK197" s="137">
        <f t="shared" ref="AK197:AK260" si="112">IF(B197=0,0,IF(NOT(J197=0),J197,AK196))</f>
        <v>0</v>
      </c>
      <c r="AL197" s="138">
        <f t="shared" si="97"/>
        <v>0</v>
      </c>
      <c r="AM197" s="138">
        <f t="shared" si="98"/>
        <v>0</v>
      </c>
      <c r="AN197" s="138">
        <f t="shared" si="99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0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7">
        <f t="shared" si="91"/>
        <v>0</v>
      </c>
      <c r="W198" s="138">
        <f t="shared" si="93"/>
        <v>0</v>
      </c>
      <c r="X198" s="138">
        <f t="shared" si="86"/>
        <v>0</v>
      </c>
      <c r="Y198" s="138">
        <f t="shared" si="87"/>
        <v>0</v>
      </c>
      <c r="Z198" s="138">
        <f>Y198+LOOKUP(V198,Sheet2!A$3:A$24,Sheet2!J$3:J$24)</f>
        <v>0</v>
      </c>
      <c r="AA198" s="138">
        <f t="shared" si="94"/>
        <v>0</v>
      </c>
      <c r="AB198" s="138">
        <f t="shared" si="88"/>
        <v>0</v>
      </c>
      <c r="AC198" s="138">
        <f t="shared" si="89"/>
        <v>0</v>
      </c>
      <c r="AD198" s="138">
        <f>AC198+LOOKUP(V198,Sheet2!A$3:A$24,Sheet2!J$3:J$24)</f>
        <v>0</v>
      </c>
      <c r="AE198" s="138">
        <f t="shared" si="95"/>
        <v>0</v>
      </c>
      <c r="AF198" s="138">
        <f t="shared" si="96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1"/>
        <v>0</v>
      </c>
      <c r="AK198" s="137">
        <f t="shared" si="112"/>
        <v>0</v>
      </c>
      <c r="AL198" s="138">
        <f t="shared" si="97"/>
        <v>0</v>
      </c>
      <c r="AM198" s="138">
        <f t="shared" si="98"/>
        <v>0</v>
      </c>
      <c r="AN198" s="138">
        <f t="shared" si="99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0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7">
        <f t="shared" si="91"/>
        <v>0</v>
      </c>
      <c r="W199" s="138">
        <f t="shared" si="93"/>
        <v>0</v>
      </c>
      <c r="X199" s="138">
        <f t="shared" si="86"/>
        <v>0</v>
      </c>
      <c r="Y199" s="138">
        <f t="shared" si="87"/>
        <v>0</v>
      </c>
      <c r="Z199" s="138">
        <f>Y199+LOOKUP(V199,Sheet2!A$3:A$24,Sheet2!J$3:J$24)</f>
        <v>0</v>
      </c>
      <c r="AA199" s="138">
        <f t="shared" si="94"/>
        <v>0</v>
      </c>
      <c r="AB199" s="138">
        <f t="shared" si="88"/>
        <v>0</v>
      </c>
      <c r="AC199" s="138">
        <f t="shared" si="89"/>
        <v>0</v>
      </c>
      <c r="AD199" s="138">
        <f>AC199+LOOKUP(V199,Sheet2!A$3:A$24,Sheet2!J$3:J$24)</f>
        <v>0</v>
      </c>
      <c r="AE199" s="138">
        <f t="shared" si="95"/>
        <v>0</v>
      </c>
      <c r="AF199" s="138">
        <f t="shared" si="96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1"/>
        <v>0</v>
      </c>
      <c r="AK199" s="137">
        <f t="shared" si="112"/>
        <v>0</v>
      </c>
      <c r="AL199" s="138">
        <f t="shared" si="97"/>
        <v>0</v>
      </c>
      <c r="AM199" s="138">
        <f t="shared" si="98"/>
        <v>0</v>
      </c>
      <c r="AN199" s="138">
        <f t="shared" si="99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0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7">
        <f t="shared" si="91"/>
        <v>0</v>
      </c>
      <c r="W200" s="138">
        <f t="shared" si="93"/>
        <v>0</v>
      </c>
      <c r="X200" s="138">
        <f t="shared" si="86"/>
        <v>0</v>
      </c>
      <c r="Y200" s="138">
        <f t="shared" si="87"/>
        <v>0</v>
      </c>
      <c r="Z200" s="138">
        <f>Y200+LOOKUP(V200,Sheet2!A$3:A$24,Sheet2!J$3:J$24)</f>
        <v>0</v>
      </c>
      <c r="AA200" s="138">
        <f t="shared" si="94"/>
        <v>0</v>
      </c>
      <c r="AB200" s="138">
        <f t="shared" si="88"/>
        <v>0</v>
      </c>
      <c r="AC200" s="138">
        <f t="shared" si="89"/>
        <v>0</v>
      </c>
      <c r="AD200" s="138">
        <f>AC200+LOOKUP(V200,Sheet2!A$3:A$24,Sheet2!J$3:J$24)</f>
        <v>0</v>
      </c>
      <c r="AE200" s="138">
        <f t="shared" si="95"/>
        <v>0</v>
      </c>
      <c r="AF200" s="138">
        <f t="shared" si="96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1"/>
        <v>0</v>
      </c>
      <c r="AK200" s="137">
        <f t="shared" si="112"/>
        <v>0</v>
      </c>
      <c r="AL200" s="138">
        <f t="shared" si="97"/>
        <v>0</v>
      </c>
      <c r="AM200" s="138">
        <f t="shared" si="98"/>
        <v>0</v>
      </c>
      <c r="AN200" s="138">
        <f t="shared" si="99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0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7">
        <f t="shared" si="91"/>
        <v>0</v>
      </c>
      <c r="W201" s="138">
        <f t="shared" si="93"/>
        <v>0</v>
      </c>
      <c r="X201" s="138">
        <f t="shared" si="86"/>
        <v>0</v>
      </c>
      <c r="Y201" s="138">
        <f t="shared" si="87"/>
        <v>0</v>
      </c>
      <c r="Z201" s="138">
        <f>Y201+LOOKUP(V201,Sheet2!A$3:A$24,Sheet2!J$3:J$24)</f>
        <v>0</v>
      </c>
      <c r="AA201" s="138">
        <f t="shared" si="94"/>
        <v>0</v>
      </c>
      <c r="AB201" s="138">
        <f t="shared" si="88"/>
        <v>0</v>
      </c>
      <c r="AC201" s="138">
        <f t="shared" si="89"/>
        <v>0</v>
      </c>
      <c r="AD201" s="138">
        <f>AC201+LOOKUP(V201,Sheet2!A$3:A$24,Sheet2!J$3:J$24)</f>
        <v>0</v>
      </c>
      <c r="AE201" s="138">
        <f t="shared" si="95"/>
        <v>0</v>
      </c>
      <c r="AF201" s="138">
        <f t="shared" si="96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1"/>
        <v>0</v>
      </c>
      <c r="AK201" s="137">
        <f t="shared" si="112"/>
        <v>0</v>
      </c>
      <c r="AL201" s="138">
        <f t="shared" si="97"/>
        <v>0</v>
      </c>
      <c r="AM201" s="138">
        <f t="shared" si="98"/>
        <v>0</v>
      </c>
      <c r="AN201" s="138">
        <f t="shared" si="99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0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7">
        <f t="shared" si="91"/>
        <v>0</v>
      </c>
      <c r="W202" s="138">
        <f t="shared" si="93"/>
        <v>0</v>
      </c>
      <c r="X202" s="138">
        <f t="shared" ref="X202:X265" si="114">IF($G202=0,0,E202)</f>
        <v>0</v>
      </c>
      <c r="Y202" s="138">
        <f t="shared" ref="Y202:Y265" si="115">IF($G202=0,0,F202)</f>
        <v>0</v>
      </c>
      <c r="Z202" s="138">
        <f>Y202+LOOKUP(V202,Sheet2!A$3:A$24,Sheet2!J$3:J$24)</f>
        <v>0</v>
      </c>
      <c r="AA202" s="138">
        <f t="shared" si="94"/>
        <v>0</v>
      </c>
      <c r="AB202" s="138">
        <f t="shared" ref="AB202:AB265" si="116">IF($G202=0,0,E203)</f>
        <v>0</v>
      </c>
      <c r="AC202" s="138">
        <f t="shared" ref="AC202:AC265" si="117">IF($G202=0,0,F203)</f>
        <v>0</v>
      </c>
      <c r="AD202" s="138">
        <f>AC202+LOOKUP(V202,Sheet2!A$3:A$24,Sheet2!J$3:J$24)</f>
        <v>0</v>
      </c>
      <c r="AE202" s="138">
        <f t="shared" si="95"/>
        <v>0</v>
      </c>
      <c r="AF202" s="138">
        <f t="shared" si="96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1"/>
        <v>0</v>
      </c>
      <c r="AK202" s="137">
        <f t="shared" si="112"/>
        <v>0</v>
      </c>
      <c r="AL202" s="138">
        <f t="shared" si="97"/>
        <v>0</v>
      </c>
      <c r="AM202" s="138">
        <f t="shared" si="98"/>
        <v>0</v>
      </c>
      <c r="AN202" s="138">
        <f t="shared" si="99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0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7">
        <f t="shared" si="91"/>
        <v>0</v>
      </c>
      <c r="W203" s="138">
        <f t="shared" si="93"/>
        <v>0</v>
      </c>
      <c r="X203" s="138">
        <f t="shared" si="114"/>
        <v>0</v>
      </c>
      <c r="Y203" s="138">
        <f t="shared" si="115"/>
        <v>0</v>
      </c>
      <c r="Z203" s="138">
        <f>Y203+LOOKUP(V203,Sheet2!A$3:A$24,Sheet2!J$3:J$24)</f>
        <v>0</v>
      </c>
      <c r="AA203" s="138">
        <f t="shared" si="94"/>
        <v>0</v>
      </c>
      <c r="AB203" s="138">
        <f t="shared" si="116"/>
        <v>0</v>
      </c>
      <c r="AC203" s="138">
        <f t="shared" si="117"/>
        <v>0</v>
      </c>
      <c r="AD203" s="138">
        <f>AC203+LOOKUP(V203,Sheet2!A$3:A$24,Sheet2!J$3:J$24)</f>
        <v>0</v>
      </c>
      <c r="AE203" s="138">
        <f t="shared" si="95"/>
        <v>0</v>
      </c>
      <c r="AF203" s="138">
        <f t="shared" si="96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1"/>
        <v>0</v>
      </c>
      <c r="AK203" s="137">
        <f t="shared" si="112"/>
        <v>0</v>
      </c>
      <c r="AL203" s="138">
        <f t="shared" si="97"/>
        <v>0</v>
      </c>
      <c r="AM203" s="138">
        <f t="shared" si="98"/>
        <v>0</v>
      </c>
      <c r="AN203" s="138">
        <f t="shared" si="99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0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7">
        <f t="shared" si="91"/>
        <v>0</v>
      </c>
      <c r="W204" s="138">
        <f t="shared" si="93"/>
        <v>0</v>
      </c>
      <c r="X204" s="138">
        <f t="shared" si="114"/>
        <v>0</v>
      </c>
      <c r="Y204" s="138">
        <f t="shared" si="115"/>
        <v>0</v>
      </c>
      <c r="Z204" s="138">
        <f>Y204+LOOKUP(V204,Sheet2!A$3:A$24,Sheet2!J$3:J$24)</f>
        <v>0</v>
      </c>
      <c r="AA204" s="138">
        <f t="shared" si="94"/>
        <v>0</v>
      </c>
      <c r="AB204" s="138">
        <f t="shared" si="116"/>
        <v>0</v>
      </c>
      <c r="AC204" s="138">
        <f t="shared" si="117"/>
        <v>0</v>
      </c>
      <c r="AD204" s="138">
        <f>AC204+LOOKUP(V204,Sheet2!A$3:A$24,Sheet2!J$3:J$24)</f>
        <v>0</v>
      </c>
      <c r="AE204" s="138">
        <f t="shared" si="95"/>
        <v>0</v>
      </c>
      <c r="AF204" s="138">
        <f t="shared" si="96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1"/>
        <v>0</v>
      </c>
      <c r="AK204" s="137">
        <f t="shared" si="112"/>
        <v>0</v>
      </c>
      <c r="AL204" s="138">
        <f t="shared" si="97"/>
        <v>0</v>
      </c>
      <c r="AM204" s="138">
        <f t="shared" si="98"/>
        <v>0</v>
      </c>
      <c r="AN204" s="138">
        <f t="shared" si="99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0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7">
        <f t="shared" si="91"/>
        <v>0</v>
      </c>
      <c r="W205" s="138">
        <f t="shared" si="93"/>
        <v>0</v>
      </c>
      <c r="X205" s="138">
        <f t="shared" si="114"/>
        <v>0</v>
      </c>
      <c r="Y205" s="138">
        <f t="shared" si="115"/>
        <v>0</v>
      </c>
      <c r="Z205" s="138">
        <f>Y205+LOOKUP(V205,Sheet2!A$3:A$24,Sheet2!J$3:J$24)</f>
        <v>0</v>
      </c>
      <c r="AA205" s="138">
        <f t="shared" si="94"/>
        <v>0</v>
      </c>
      <c r="AB205" s="138">
        <f t="shared" si="116"/>
        <v>0</v>
      </c>
      <c r="AC205" s="138">
        <f t="shared" si="117"/>
        <v>0</v>
      </c>
      <c r="AD205" s="138">
        <f>AC205+LOOKUP(V205,Sheet2!A$3:A$24,Sheet2!J$3:J$24)</f>
        <v>0</v>
      </c>
      <c r="AE205" s="138">
        <f t="shared" si="95"/>
        <v>0</v>
      </c>
      <c r="AF205" s="138">
        <f t="shared" si="96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1"/>
        <v>0</v>
      </c>
      <c r="AK205" s="137">
        <f t="shared" si="112"/>
        <v>0</v>
      </c>
      <c r="AL205" s="138">
        <f t="shared" si="97"/>
        <v>0</v>
      </c>
      <c r="AM205" s="138">
        <f t="shared" si="98"/>
        <v>0</v>
      </c>
      <c r="AN205" s="138">
        <f t="shared" si="99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0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7">
        <f t="shared" si="91"/>
        <v>0</v>
      </c>
      <c r="W206" s="138">
        <f t="shared" si="93"/>
        <v>0</v>
      </c>
      <c r="X206" s="138">
        <f t="shared" si="114"/>
        <v>0</v>
      </c>
      <c r="Y206" s="138">
        <f t="shared" si="115"/>
        <v>0</v>
      </c>
      <c r="Z206" s="138">
        <f>Y206+LOOKUP(V206,Sheet2!A$3:A$24,Sheet2!J$3:J$24)</f>
        <v>0</v>
      </c>
      <c r="AA206" s="138">
        <f t="shared" si="94"/>
        <v>0</v>
      </c>
      <c r="AB206" s="138">
        <f t="shared" si="116"/>
        <v>0</v>
      </c>
      <c r="AC206" s="138">
        <f t="shared" si="117"/>
        <v>0</v>
      </c>
      <c r="AD206" s="138">
        <f>AC206+LOOKUP(V206,Sheet2!A$3:A$24,Sheet2!J$3:J$24)</f>
        <v>0</v>
      </c>
      <c r="AE206" s="138">
        <f t="shared" si="95"/>
        <v>0</v>
      </c>
      <c r="AF206" s="138">
        <f t="shared" si="96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1"/>
        <v>0</v>
      </c>
      <c r="AK206" s="137">
        <f t="shared" si="112"/>
        <v>0</v>
      </c>
      <c r="AL206" s="138">
        <f t="shared" si="97"/>
        <v>0</v>
      </c>
      <c r="AM206" s="138">
        <f t="shared" si="98"/>
        <v>0</v>
      </c>
      <c r="AN206" s="138">
        <f t="shared" si="99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0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7">
        <f t="shared" si="91"/>
        <v>0</v>
      </c>
      <c r="W207" s="138">
        <f t="shared" si="93"/>
        <v>0</v>
      </c>
      <c r="X207" s="138">
        <f t="shared" si="114"/>
        <v>0</v>
      </c>
      <c r="Y207" s="138">
        <f t="shared" si="115"/>
        <v>0</v>
      </c>
      <c r="Z207" s="138">
        <f>Y207+LOOKUP(V207,Sheet2!A$3:A$24,Sheet2!J$3:J$24)</f>
        <v>0</v>
      </c>
      <c r="AA207" s="138">
        <f t="shared" si="94"/>
        <v>0</v>
      </c>
      <c r="AB207" s="138">
        <f t="shared" si="116"/>
        <v>0</v>
      </c>
      <c r="AC207" s="138">
        <f t="shared" si="117"/>
        <v>0</v>
      </c>
      <c r="AD207" s="138">
        <f>AC207+LOOKUP(V207,Sheet2!A$3:A$24,Sheet2!J$3:J$24)</f>
        <v>0</v>
      </c>
      <c r="AE207" s="138">
        <f t="shared" si="95"/>
        <v>0</v>
      </c>
      <c r="AF207" s="138">
        <f t="shared" si="96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1"/>
        <v>0</v>
      </c>
      <c r="AK207" s="137">
        <f t="shared" si="112"/>
        <v>0</v>
      </c>
      <c r="AL207" s="138">
        <f t="shared" si="97"/>
        <v>0</v>
      </c>
      <c r="AM207" s="138">
        <f t="shared" si="98"/>
        <v>0</v>
      </c>
      <c r="AN207" s="138">
        <f t="shared" si="99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0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7">
        <f t="shared" si="91"/>
        <v>0</v>
      </c>
      <c r="W208" s="138">
        <f t="shared" si="93"/>
        <v>0</v>
      </c>
      <c r="X208" s="138">
        <f t="shared" si="114"/>
        <v>0</v>
      </c>
      <c r="Y208" s="138">
        <f t="shared" si="115"/>
        <v>0</v>
      </c>
      <c r="Z208" s="138">
        <f>Y208+LOOKUP(V208,Sheet2!A$3:A$24,Sheet2!J$3:J$24)</f>
        <v>0</v>
      </c>
      <c r="AA208" s="138">
        <f t="shared" si="94"/>
        <v>0</v>
      </c>
      <c r="AB208" s="138">
        <f t="shared" si="116"/>
        <v>0</v>
      </c>
      <c r="AC208" s="138">
        <f t="shared" si="117"/>
        <v>0</v>
      </c>
      <c r="AD208" s="138">
        <f>AC208+LOOKUP(V208,Sheet2!A$3:A$24,Sheet2!J$3:J$24)</f>
        <v>0</v>
      </c>
      <c r="AE208" s="138">
        <f t="shared" si="95"/>
        <v>0</v>
      </c>
      <c r="AF208" s="138">
        <f t="shared" si="96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1"/>
        <v>0</v>
      </c>
      <c r="AK208" s="137">
        <f t="shared" si="112"/>
        <v>0</v>
      </c>
      <c r="AL208" s="138">
        <f t="shared" si="97"/>
        <v>0</v>
      </c>
      <c r="AM208" s="138">
        <f t="shared" si="98"/>
        <v>0</v>
      </c>
      <c r="AN208" s="138">
        <f t="shared" si="99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0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7">
        <f t="shared" si="91"/>
        <v>0</v>
      </c>
      <c r="W209" s="138">
        <f t="shared" si="93"/>
        <v>0</v>
      </c>
      <c r="X209" s="138">
        <f t="shared" si="114"/>
        <v>0</v>
      </c>
      <c r="Y209" s="138">
        <f t="shared" si="115"/>
        <v>0</v>
      </c>
      <c r="Z209" s="138">
        <f>Y209+LOOKUP(V209,Sheet2!A$3:A$24,Sheet2!J$3:J$24)</f>
        <v>0</v>
      </c>
      <c r="AA209" s="138">
        <f t="shared" si="94"/>
        <v>0</v>
      </c>
      <c r="AB209" s="138">
        <f t="shared" si="116"/>
        <v>0</v>
      </c>
      <c r="AC209" s="138">
        <f t="shared" si="117"/>
        <v>0</v>
      </c>
      <c r="AD209" s="138">
        <f>AC209+LOOKUP(V209,Sheet2!A$3:A$24,Sheet2!J$3:J$24)</f>
        <v>0</v>
      </c>
      <c r="AE209" s="138">
        <f t="shared" si="95"/>
        <v>0</v>
      </c>
      <c r="AF209" s="138">
        <f t="shared" si="96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1"/>
        <v>0</v>
      </c>
      <c r="AK209" s="137">
        <f t="shared" si="112"/>
        <v>0</v>
      </c>
      <c r="AL209" s="138">
        <f t="shared" si="97"/>
        <v>0</v>
      </c>
      <c r="AM209" s="138">
        <f t="shared" si="98"/>
        <v>0</v>
      </c>
      <c r="AN209" s="138">
        <f t="shared" si="99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0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7">
        <f t="shared" si="91"/>
        <v>0</v>
      </c>
      <c r="W210" s="138">
        <f t="shared" si="93"/>
        <v>0</v>
      </c>
      <c r="X210" s="138">
        <f t="shared" si="114"/>
        <v>0</v>
      </c>
      <c r="Y210" s="138">
        <f t="shared" si="115"/>
        <v>0</v>
      </c>
      <c r="Z210" s="138">
        <f>Y210+LOOKUP(V210,Sheet2!A$3:A$24,Sheet2!J$3:J$24)</f>
        <v>0</v>
      </c>
      <c r="AA210" s="138">
        <f t="shared" si="94"/>
        <v>0</v>
      </c>
      <c r="AB210" s="138">
        <f t="shared" si="116"/>
        <v>0</v>
      </c>
      <c r="AC210" s="138">
        <f t="shared" si="117"/>
        <v>0</v>
      </c>
      <c r="AD210" s="138">
        <f>AC210+LOOKUP(V210,Sheet2!A$3:A$24,Sheet2!J$3:J$24)</f>
        <v>0</v>
      </c>
      <c r="AE210" s="138">
        <f t="shared" si="95"/>
        <v>0</v>
      </c>
      <c r="AF210" s="138">
        <f t="shared" si="96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1"/>
        <v>0</v>
      </c>
      <c r="AK210" s="137">
        <f t="shared" si="112"/>
        <v>0</v>
      </c>
      <c r="AL210" s="138">
        <f t="shared" si="97"/>
        <v>0</v>
      </c>
      <c r="AM210" s="138">
        <f t="shared" si="98"/>
        <v>0</v>
      </c>
      <c r="AN210" s="138">
        <f t="shared" si="99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0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7">
        <f t="shared" si="91"/>
        <v>0</v>
      </c>
      <c r="W211" s="138">
        <f t="shared" si="93"/>
        <v>0</v>
      </c>
      <c r="X211" s="138">
        <f t="shared" si="114"/>
        <v>0</v>
      </c>
      <c r="Y211" s="138">
        <f t="shared" si="115"/>
        <v>0</v>
      </c>
      <c r="Z211" s="138">
        <f>Y211+LOOKUP(V211,Sheet2!A$3:A$24,Sheet2!J$3:J$24)</f>
        <v>0</v>
      </c>
      <c r="AA211" s="138">
        <f t="shared" si="94"/>
        <v>0</v>
      </c>
      <c r="AB211" s="138">
        <f t="shared" si="116"/>
        <v>0</v>
      </c>
      <c r="AC211" s="138">
        <f t="shared" si="117"/>
        <v>0</v>
      </c>
      <c r="AD211" s="138">
        <f>AC211+LOOKUP(V211,Sheet2!A$3:A$24,Sheet2!J$3:J$24)</f>
        <v>0</v>
      </c>
      <c r="AE211" s="138">
        <f t="shared" si="95"/>
        <v>0</v>
      </c>
      <c r="AF211" s="138">
        <f t="shared" si="96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1"/>
        <v>0</v>
      </c>
      <c r="AK211" s="137">
        <f t="shared" si="112"/>
        <v>0</v>
      </c>
      <c r="AL211" s="138">
        <f t="shared" si="97"/>
        <v>0</v>
      </c>
      <c r="AM211" s="138">
        <f t="shared" si="98"/>
        <v>0</v>
      </c>
      <c r="AN211" s="138">
        <f t="shared" si="99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0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7">
        <f t="shared" si="91"/>
        <v>0</v>
      </c>
      <c r="W212" s="138">
        <f t="shared" si="93"/>
        <v>0</v>
      </c>
      <c r="X212" s="138">
        <f t="shared" si="114"/>
        <v>0</v>
      </c>
      <c r="Y212" s="138">
        <f t="shared" si="115"/>
        <v>0</v>
      </c>
      <c r="Z212" s="138">
        <f>Y212+LOOKUP(V212,Sheet2!A$3:A$24,Sheet2!J$3:J$24)</f>
        <v>0</v>
      </c>
      <c r="AA212" s="138">
        <f t="shared" si="94"/>
        <v>0</v>
      </c>
      <c r="AB212" s="138">
        <f t="shared" si="116"/>
        <v>0</v>
      </c>
      <c r="AC212" s="138">
        <f t="shared" si="117"/>
        <v>0</v>
      </c>
      <c r="AD212" s="138">
        <f>AC212+LOOKUP(V212,Sheet2!A$3:A$24,Sheet2!J$3:J$24)</f>
        <v>0</v>
      </c>
      <c r="AE212" s="138">
        <f t="shared" si="95"/>
        <v>0</v>
      </c>
      <c r="AF212" s="138">
        <f t="shared" si="96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1"/>
        <v>0</v>
      </c>
      <c r="AK212" s="137">
        <f t="shared" si="112"/>
        <v>0</v>
      </c>
      <c r="AL212" s="138">
        <f t="shared" si="97"/>
        <v>0</v>
      </c>
      <c r="AM212" s="138">
        <f t="shared" si="98"/>
        <v>0</v>
      </c>
      <c r="AN212" s="138">
        <f t="shared" si="99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0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7">
        <f t="shared" si="91"/>
        <v>0</v>
      </c>
      <c r="W213" s="138">
        <f t="shared" si="93"/>
        <v>0</v>
      </c>
      <c r="X213" s="138">
        <f t="shared" si="114"/>
        <v>0</v>
      </c>
      <c r="Y213" s="138">
        <f t="shared" si="115"/>
        <v>0</v>
      </c>
      <c r="Z213" s="138">
        <f>Y213+LOOKUP(V213,Sheet2!A$3:A$24,Sheet2!J$3:J$24)</f>
        <v>0</v>
      </c>
      <c r="AA213" s="138">
        <f t="shared" si="94"/>
        <v>0</v>
      </c>
      <c r="AB213" s="138">
        <f t="shared" si="116"/>
        <v>0</v>
      </c>
      <c r="AC213" s="138">
        <f t="shared" si="117"/>
        <v>0</v>
      </c>
      <c r="AD213" s="138">
        <f>AC213+LOOKUP(V213,Sheet2!A$3:A$24,Sheet2!J$3:J$24)</f>
        <v>0</v>
      </c>
      <c r="AE213" s="138">
        <f t="shared" si="95"/>
        <v>0</v>
      </c>
      <c r="AF213" s="138">
        <f t="shared" si="96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1"/>
        <v>0</v>
      </c>
      <c r="AK213" s="137">
        <f t="shared" si="112"/>
        <v>0</v>
      </c>
      <c r="AL213" s="138">
        <f t="shared" si="97"/>
        <v>0</v>
      </c>
      <c r="AM213" s="138">
        <f t="shared" si="98"/>
        <v>0</v>
      </c>
      <c r="AN213" s="138">
        <f t="shared" si="99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0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7">
        <f t="shared" si="91"/>
        <v>0</v>
      </c>
      <c r="W214" s="138">
        <f t="shared" si="93"/>
        <v>0</v>
      </c>
      <c r="X214" s="138">
        <f t="shared" si="114"/>
        <v>0</v>
      </c>
      <c r="Y214" s="138">
        <f t="shared" si="115"/>
        <v>0</v>
      </c>
      <c r="Z214" s="138">
        <f>Y214+LOOKUP(V214,Sheet2!A$3:A$24,Sheet2!J$3:J$24)</f>
        <v>0</v>
      </c>
      <c r="AA214" s="138">
        <f t="shared" si="94"/>
        <v>0</v>
      </c>
      <c r="AB214" s="138">
        <f t="shared" si="116"/>
        <v>0</v>
      </c>
      <c r="AC214" s="138">
        <f t="shared" si="117"/>
        <v>0</v>
      </c>
      <c r="AD214" s="138">
        <f>AC214+LOOKUP(V214,Sheet2!A$3:A$24,Sheet2!J$3:J$24)</f>
        <v>0</v>
      </c>
      <c r="AE214" s="138">
        <f t="shared" si="95"/>
        <v>0</v>
      </c>
      <c r="AF214" s="138">
        <f t="shared" si="96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1"/>
        <v>0</v>
      </c>
      <c r="AK214" s="137">
        <f t="shared" si="112"/>
        <v>0</v>
      </c>
      <c r="AL214" s="138">
        <f t="shared" si="97"/>
        <v>0</v>
      </c>
      <c r="AM214" s="138">
        <f t="shared" si="98"/>
        <v>0</v>
      </c>
      <c r="AN214" s="138">
        <f t="shared" si="99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0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7">
        <f t="shared" si="91"/>
        <v>0</v>
      </c>
      <c r="W215" s="138">
        <f t="shared" si="93"/>
        <v>0</v>
      </c>
      <c r="X215" s="138">
        <f t="shared" si="114"/>
        <v>0</v>
      </c>
      <c r="Y215" s="138">
        <f t="shared" si="115"/>
        <v>0</v>
      </c>
      <c r="Z215" s="138">
        <f>Y215+LOOKUP(V215,Sheet2!A$3:A$24,Sheet2!J$3:J$24)</f>
        <v>0</v>
      </c>
      <c r="AA215" s="138">
        <f t="shared" si="94"/>
        <v>0</v>
      </c>
      <c r="AB215" s="138">
        <f t="shared" si="116"/>
        <v>0</v>
      </c>
      <c r="AC215" s="138">
        <f t="shared" si="117"/>
        <v>0</v>
      </c>
      <c r="AD215" s="138">
        <f>AC215+LOOKUP(V215,Sheet2!A$3:A$24,Sheet2!J$3:J$24)</f>
        <v>0</v>
      </c>
      <c r="AE215" s="138">
        <f t="shared" si="95"/>
        <v>0</v>
      </c>
      <c r="AF215" s="138">
        <f t="shared" si="96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1"/>
        <v>0</v>
      </c>
      <c r="AK215" s="137">
        <f t="shared" si="112"/>
        <v>0</v>
      </c>
      <c r="AL215" s="138">
        <f t="shared" si="97"/>
        <v>0</v>
      </c>
      <c r="AM215" s="138">
        <f t="shared" si="98"/>
        <v>0</v>
      </c>
      <c r="AN215" s="138">
        <f t="shared" si="99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0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7">
        <f t="shared" si="91"/>
        <v>0</v>
      </c>
      <c r="W216" s="138">
        <f t="shared" si="93"/>
        <v>0</v>
      </c>
      <c r="X216" s="138">
        <f t="shared" si="114"/>
        <v>0</v>
      </c>
      <c r="Y216" s="138">
        <f t="shared" si="115"/>
        <v>0</v>
      </c>
      <c r="Z216" s="138">
        <f>Y216+LOOKUP(V216,Sheet2!A$3:A$24,Sheet2!J$3:J$24)</f>
        <v>0</v>
      </c>
      <c r="AA216" s="138">
        <f t="shared" si="94"/>
        <v>0</v>
      </c>
      <c r="AB216" s="138">
        <f t="shared" si="116"/>
        <v>0</v>
      </c>
      <c r="AC216" s="138">
        <f t="shared" si="117"/>
        <v>0</v>
      </c>
      <c r="AD216" s="138">
        <f>AC216+LOOKUP(V216,Sheet2!A$3:A$24,Sheet2!J$3:J$24)</f>
        <v>0</v>
      </c>
      <c r="AE216" s="138">
        <f t="shared" si="95"/>
        <v>0</v>
      </c>
      <c r="AF216" s="138">
        <f t="shared" si="96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1"/>
        <v>0</v>
      </c>
      <c r="AK216" s="137">
        <f t="shared" si="112"/>
        <v>0</v>
      </c>
      <c r="AL216" s="138">
        <f t="shared" si="97"/>
        <v>0</v>
      </c>
      <c r="AM216" s="138">
        <f t="shared" si="98"/>
        <v>0</v>
      </c>
      <c r="AN216" s="138">
        <f t="shared" si="99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0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7">
        <f t="shared" si="91"/>
        <v>0</v>
      </c>
      <c r="W217" s="138">
        <f t="shared" si="93"/>
        <v>0</v>
      </c>
      <c r="X217" s="138">
        <f t="shared" si="114"/>
        <v>0</v>
      </c>
      <c r="Y217" s="138">
        <f t="shared" si="115"/>
        <v>0</v>
      </c>
      <c r="Z217" s="138">
        <f>Y217+LOOKUP(V217,Sheet2!A$3:A$24,Sheet2!J$3:J$24)</f>
        <v>0</v>
      </c>
      <c r="AA217" s="138">
        <f t="shared" si="94"/>
        <v>0</v>
      </c>
      <c r="AB217" s="138">
        <f t="shared" si="116"/>
        <v>0</v>
      </c>
      <c r="AC217" s="138">
        <f t="shared" si="117"/>
        <v>0</v>
      </c>
      <c r="AD217" s="138">
        <f>AC217+LOOKUP(V217,Sheet2!A$3:A$24,Sheet2!J$3:J$24)</f>
        <v>0</v>
      </c>
      <c r="AE217" s="138">
        <f t="shared" si="95"/>
        <v>0</v>
      </c>
      <c r="AF217" s="138">
        <f t="shared" si="96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1"/>
        <v>0</v>
      </c>
      <c r="AK217" s="137">
        <f t="shared" si="112"/>
        <v>0</v>
      </c>
      <c r="AL217" s="138">
        <f t="shared" si="97"/>
        <v>0</v>
      </c>
      <c r="AM217" s="138">
        <f t="shared" si="98"/>
        <v>0</v>
      </c>
      <c r="AN217" s="138">
        <f t="shared" si="99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0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7">
        <f t="shared" si="91"/>
        <v>0</v>
      </c>
      <c r="W218" s="138">
        <f t="shared" si="93"/>
        <v>0</v>
      </c>
      <c r="X218" s="138">
        <f t="shared" si="114"/>
        <v>0</v>
      </c>
      <c r="Y218" s="138">
        <f t="shared" si="115"/>
        <v>0</v>
      </c>
      <c r="Z218" s="138">
        <f>Y218+LOOKUP(V218,Sheet2!A$3:A$24,Sheet2!J$3:J$24)</f>
        <v>0</v>
      </c>
      <c r="AA218" s="138">
        <f t="shared" si="94"/>
        <v>0</v>
      </c>
      <c r="AB218" s="138">
        <f t="shared" si="116"/>
        <v>0</v>
      </c>
      <c r="AC218" s="138">
        <f t="shared" si="117"/>
        <v>0</v>
      </c>
      <c r="AD218" s="138">
        <f>AC218+LOOKUP(V218,Sheet2!A$3:A$24,Sheet2!J$3:J$24)</f>
        <v>0</v>
      </c>
      <c r="AE218" s="138">
        <f t="shared" si="95"/>
        <v>0</v>
      </c>
      <c r="AF218" s="138">
        <f t="shared" si="96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1"/>
        <v>0</v>
      </c>
      <c r="AK218" s="137">
        <f t="shared" si="112"/>
        <v>0</v>
      </c>
      <c r="AL218" s="138">
        <f t="shared" si="97"/>
        <v>0</v>
      </c>
      <c r="AM218" s="138">
        <f t="shared" si="98"/>
        <v>0</v>
      </c>
      <c r="AN218" s="138">
        <f t="shared" si="99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0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7">
        <f t="shared" si="91"/>
        <v>0</v>
      </c>
      <c r="W219" s="138">
        <f t="shared" si="93"/>
        <v>0</v>
      </c>
      <c r="X219" s="138">
        <f t="shared" si="114"/>
        <v>0</v>
      </c>
      <c r="Y219" s="138">
        <f t="shared" si="115"/>
        <v>0</v>
      </c>
      <c r="Z219" s="138">
        <f>Y219+LOOKUP(V219,Sheet2!A$3:A$24,Sheet2!J$3:J$24)</f>
        <v>0</v>
      </c>
      <c r="AA219" s="138">
        <f t="shared" si="94"/>
        <v>0</v>
      </c>
      <c r="AB219" s="138">
        <f t="shared" si="116"/>
        <v>0</v>
      </c>
      <c r="AC219" s="138">
        <f t="shared" si="117"/>
        <v>0</v>
      </c>
      <c r="AD219" s="138">
        <f>AC219+LOOKUP(V219,Sheet2!A$3:A$24,Sheet2!J$3:J$24)</f>
        <v>0</v>
      </c>
      <c r="AE219" s="138">
        <f t="shared" si="95"/>
        <v>0</v>
      </c>
      <c r="AF219" s="138">
        <f t="shared" si="96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1"/>
        <v>0</v>
      </c>
      <c r="AK219" s="137">
        <f t="shared" si="112"/>
        <v>0</v>
      </c>
      <c r="AL219" s="138">
        <f t="shared" si="97"/>
        <v>0</v>
      </c>
      <c r="AM219" s="138">
        <f t="shared" si="98"/>
        <v>0</v>
      </c>
      <c r="AN219" s="138">
        <f t="shared" si="99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0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7">
        <f t="shared" si="91"/>
        <v>0</v>
      </c>
      <c r="W220" s="138">
        <f t="shared" si="93"/>
        <v>0</v>
      </c>
      <c r="X220" s="138">
        <f t="shared" si="114"/>
        <v>0</v>
      </c>
      <c r="Y220" s="138">
        <f t="shared" si="115"/>
        <v>0</v>
      </c>
      <c r="Z220" s="138">
        <f>Y220+LOOKUP(V220,Sheet2!A$3:A$24,Sheet2!J$3:J$24)</f>
        <v>0</v>
      </c>
      <c r="AA220" s="138">
        <f t="shared" si="94"/>
        <v>0</v>
      </c>
      <c r="AB220" s="138">
        <f t="shared" si="116"/>
        <v>0</v>
      </c>
      <c r="AC220" s="138">
        <f t="shared" si="117"/>
        <v>0</v>
      </c>
      <c r="AD220" s="138">
        <f>AC220+LOOKUP(V220,Sheet2!A$3:A$24,Sheet2!J$3:J$24)</f>
        <v>0</v>
      </c>
      <c r="AE220" s="138">
        <f t="shared" si="95"/>
        <v>0</v>
      </c>
      <c r="AF220" s="138">
        <f t="shared" si="96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1"/>
        <v>0</v>
      </c>
      <c r="AK220" s="137">
        <f t="shared" si="112"/>
        <v>0</v>
      </c>
      <c r="AL220" s="138">
        <f t="shared" si="97"/>
        <v>0</v>
      </c>
      <c r="AM220" s="138">
        <f t="shared" si="98"/>
        <v>0</v>
      </c>
      <c r="AN220" s="138">
        <f t="shared" si="99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0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7">
        <f t="shared" si="91"/>
        <v>0</v>
      </c>
      <c r="W221" s="138">
        <f t="shared" si="93"/>
        <v>0</v>
      </c>
      <c r="X221" s="138">
        <f t="shared" si="114"/>
        <v>0</v>
      </c>
      <c r="Y221" s="138">
        <f t="shared" si="115"/>
        <v>0</v>
      </c>
      <c r="Z221" s="138">
        <f>Y221+LOOKUP(V221,Sheet2!A$3:A$24,Sheet2!J$3:J$24)</f>
        <v>0</v>
      </c>
      <c r="AA221" s="138">
        <f t="shared" si="94"/>
        <v>0</v>
      </c>
      <c r="AB221" s="138">
        <f t="shared" si="116"/>
        <v>0</v>
      </c>
      <c r="AC221" s="138">
        <f t="shared" si="117"/>
        <v>0</v>
      </c>
      <c r="AD221" s="138">
        <f>AC221+LOOKUP(V221,Sheet2!A$3:A$24,Sheet2!J$3:J$24)</f>
        <v>0</v>
      </c>
      <c r="AE221" s="138">
        <f t="shared" si="95"/>
        <v>0</v>
      </c>
      <c r="AF221" s="138">
        <f t="shared" si="96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1"/>
        <v>0</v>
      </c>
      <c r="AK221" s="137">
        <f t="shared" si="112"/>
        <v>0</v>
      </c>
      <c r="AL221" s="138">
        <f t="shared" si="97"/>
        <v>0</v>
      </c>
      <c r="AM221" s="138">
        <f t="shared" si="98"/>
        <v>0</v>
      </c>
      <c r="AN221" s="138">
        <f t="shared" si="99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0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7">
        <f t="shared" si="91"/>
        <v>0</v>
      </c>
      <c r="W222" s="138">
        <f t="shared" si="93"/>
        <v>0</v>
      </c>
      <c r="X222" s="138">
        <f t="shared" si="114"/>
        <v>0</v>
      </c>
      <c r="Y222" s="138">
        <f t="shared" si="115"/>
        <v>0</v>
      </c>
      <c r="Z222" s="138">
        <f>Y222+LOOKUP(V222,Sheet2!A$3:A$24,Sheet2!J$3:J$24)</f>
        <v>0</v>
      </c>
      <c r="AA222" s="138">
        <f t="shared" si="94"/>
        <v>0</v>
      </c>
      <c r="AB222" s="138">
        <f t="shared" si="116"/>
        <v>0</v>
      </c>
      <c r="AC222" s="138">
        <f t="shared" si="117"/>
        <v>0</v>
      </c>
      <c r="AD222" s="138">
        <f>AC222+LOOKUP(V222,Sheet2!A$3:A$24,Sheet2!J$3:J$24)</f>
        <v>0</v>
      </c>
      <c r="AE222" s="138">
        <f t="shared" si="95"/>
        <v>0</v>
      </c>
      <c r="AF222" s="138">
        <f t="shared" si="96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1"/>
        <v>0</v>
      </c>
      <c r="AK222" s="137">
        <f t="shared" si="112"/>
        <v>0</v>
      </c>
      <c r="AL222" s="138">
        <f t="shared" si="97"/>
        <v>0</v>
      </c>
      <c r="AM222" s="138">
        <f t="shared" si="98"/>
        <v>0</v>
      </c>
      <c r="AN222" s="138">
        <f t="shared" si="99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0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7">
        <f t="shared" si="91"/>
        <v>0</v>
      </c>
      <c r="W223" s="138">
        <f t="shared" si="93"/>
        <v>0</v>
      </c>
      <c r="X223" s="138">
        <f t="shared" si="114"/>
        <v>0</v>
      </c>
      <c r="Y223" s="138">
        <f t="shared" si="115"/>
        <v>0</v>
      </c>
      <c r="Z223" s="138">
        <f>Y223+LOOKUP(V223,Sheet2!A$3:A$24,Sheet2!J$3:J$24)</f>
        <v>0</v>
      </c>
      <c r="AA223" s="138">
        <f t="shared" si="94"/>
        <v>0</v>
      </c>
      <c r="AB223" s="138">
        <f t="shared" si="116"/>
        <v>0</v>
      </c>
      <c r="AC223" s="138">
        <f t="shared" si="117"/>
        <v>0</v>
      </c>
      <c r="AD223" s="138">
        <f>AC223+LOOKUP(V223,Sheet2!A$3:A$24,Sheet2!J$3:J$24)</f>
        <v>0</v>
      </c>
      <c r="AE223" s="138">
        <f t="shared" si="95"/>
        <v>0</v>
      </c>
      <c r="AF223" s="138">
        <f t="shared" si="96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1"/>
        <v>0</v>
      </c>
      <c r="AK223" s="137">
        <f t="shared" si="112"/>
        <v>0</v>
      </c>
      <c r="AL223" s="138">
        <f t="shared" si="97"/>
        <v>0</v>
      </c>
      <c r="AM223" s="138">
        <f t="shared" si="98"/>
        <v>0</v>
      </c>
      <c r="AN223" s="138">
        <f t="shared" si="99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0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7">
        <f t="shared" si="91"/>
        <v>0</v>
      </c>
      <c r="W224" s="138">
        <f t="shared" si="93"/>
        <v>0</v>
      </c>
      <c r="X224" s="138">
        <f t="shared" si="114"/>
        <v>0</v>
      </c>
      <c r="Y224" s="138">
        <f t="shared" si="115"/>
        <v>0</v>
      </c>
      <c r="Z224" s="138">
        <f>Y224+LOOKUP(V224,Sheet2!A$3:A$24,Sheet2!J$3:J$24)</f>
        <v>0</v>
      </c>
      <c r="AA224" s="138">
        <f t="shared" si="94"/>
        <v>0</v>
      </c>
      <c r="AB224" s="138">
        <f t="shared" si="116"/>
        <v>0</v>
      </c>
      <c r="AC224" s="138">
        <f t="shared" si="117"/>
        <v>0</v>
      </c>
      <c r="AD224" s="138">
        <f>AC224+LOOKUP(V224,Sheet2!A$3:A$24,Sheet2!J$3:J$24)</f>
        <v>0</v>
      </c>
      <c r="AE224" s="138">
        <f t="shared" si="95"/>
        <v>0</v>
      </c>
      <c r="AF224" s="138">
        <f t="shared" si="96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1"/>
        <v>0</v>
      </c>
      <c r="AK224" s="137">
        <f t="shared" si="112"/>
        <v>0</v>
      </c>
      <c r="AL224" s="138">
        <f t="shared" si="97"/>
        <v>0</v>
      </c>
      <c r="AM224" s="138">
        <f t="shared" si="98"/>
        <v>0</v>
      </c>
      <c r="AN224" s="138">
        <f t="shared" si="99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0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7">
        <f t="shared" si="91"/>
        <v>0</v>
      </c>
      <c r="W225" s="138">
        <f t="shared" si="93"/>
        <v>0</v>
      </c>
      <c r="X225" s="138">
        <f t="shared" si="114"/>
        <v>0</v>
      </c>
      <c r="Y225" s="138">
        <f t="shared" si="115"/>
        <v>0</v>
      </c>
      <c r="Z225" s="138">
        <f>Y225+LOOKUP(V225,Sheet2!A$3:A$24,Sheet2!J$3:J$24)</f>
        <v>0</v>
      </c>
      <c r="AA225" s="138">
        <f t="shared" si="94"/>
        <v>0</v>
      </c>
      <c r="AB225" s="138">
        <f t="shared" si="116"/>
        <v>0</v>
      </c>
      <c r="AC225" s="138">
        <f t="shared" si="117"/>
        <v>0</v>
      </c>
      <c r="AD225" s="138">
        <f>AC225+LOOKUP(V225,Sheet2!A$3:A$24,Sheet2!J$3:J$24)</f>
        <v>0</v>
      </c>
      <c r="AE225" s="138">
        <f t="shared" si="95"/>
        <v>0</v>
      </c>
      <c r="AF225" s="138">
        <f t="shared" si="96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1"/>
        <v>0</v>
      </c>
      <c r="AK225" s="137">
        <f t="shared" si="112"/>
        <v>0</v>
      </c>
      <c r="AL225" s="138">
        <f t="shared" si="97"/>
        <v>0</v>
      </c>
      <c r="AM225" s="138">
        <f t="shared" si="98"/>
        <v>0</v>
      </c>
      <c r="AN225" s="138">
        <f t="shared" si="99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0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7">
        <f t="shared" si="91"/>
        <v>0</v>
      </c>
      <c r="W226" s="138">
        <f t="shared" si="93"/>
        <v>0</v>
      </c>
      <c r="X226" s="138">
        <f t="shared" si="114"/>
        <v>0</v>
      </c>
      <c r="Y226" s="138">
        <f t="shared" si="115"/>
        <v>0</v>
      </c>
      <c r="Z226" s="138">
        <f>Y226+LOOKUP(V226,Sheet2!A$3:A$24,Sheet2!J$3:J$24)</f>
        <v>0</v>
      </c>
      <c r="AA226" s="138">
        <f t="shared" si="94"/>
        <v>0</v>
      </c>
      <c r="AB226" s="138">
        <f t="shared" si="116"/>
        <v>0</v>
      </c>
      <c r="AC226" s="138">
        <f t="shared" si="117"/>
        <v>0</v>
      </c>
      <c r="AD226" s="138">
        <f>AC226+LOOKUP(V226,Sheet2!A$3:A$24,Sheet2!J$3:J$24)</f>
        <v>0</v>
      </c>
      <c r="AE226" s="138">
        <f t="shared" si="95"/>
        <v>0</v>
      </c>
      <c r="AF226" s="138">
        <f t="shared" si="96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1"/>
        <v>0</v>
      </c>
      <c r="AK226" s="137">
        <f t="shared" si="112"/>
        <v>0</v>
      </c>
      <c r="AL226" s="138">
        <f t="shared" si="97"/>
        <v>0</v>
      </c>
      <c r="AM226" s="138">
        <f t="shared" si="98"/>
        <v>0</v>
      </c>
      <c r="AN226" s="138">
        <f t="shared" si="99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0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7">
        <f t="shared" si="91"/>
        <v>0</v>
      </c>
      <c r="W227" s="138">
        <f t="shared" si="93"/>
        <v>0</v>
      </c>
      <c r="X227" s="138">
        <f t="shared" si="114"/>
        <v>0</v>
      </c>
      <c r="Y227" s="138">
        <f t="shared" si="115"/>
        <v>0</v>
      </c>
      <c r="Z227" s="138">
        <f>Y227+LOOKUP(V227,Sheet2!A$3:A$24,Sheet2!J$3:J$24)</f>
        <v>0</v>
      </c>
      <c r="AA227" s="138">
        <f t="shared" si="94"/>
        <v>0</v>
      </c>
      <c r="AB227" s="138">
        <f t="shared" si="116"/>
        <v>0</v>
      </c>
      <c r="AC227" s="138">
        <f t="shared" si="117"/>
        <v>0</v>
      </c>
      <c r="AD227" s="138">
        <f>AC227+LOOKUP(V227,Sheet2!A$3:A$24,Sheet2!J$3:J$24)</f>
        <v>0</v>
      </c>
      <c r="AE227" s="138">
        <f t="shared" si="95"/>
        <v>0</v>
      </c>
      <c r="AF227" s="138">
        <f t="shared" si="96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1"/>
        <v>0</v>
      </c>
      <c r="AK227" s="137">
        <f t="shared" si="112"/>
        <v>0</v>
      </c>
      <c r="AL227" s="138">
        <f t="shared" si="97"/>
        <v>0</v>
      </c>
      <c r="AM227" s="138">
        <f t="shared" si="98"/>
        <v>0</v>
      </c>
      <c r="AN227" s="138">
        <f t="shared" si="99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0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7">
        <f t="shared" si="91"/>
        <v>0</v>
      </c>
      <c r="W228" s="138">
        <f t="shared" si="93"/>
        <v>0</v>
      </c>
      <c r="X228" s="138">
        <f t="shared" si="114"/>
        <v>0</v>
      </c>
      <c r="Y228" s="138">
        <f t="shared" si="115"/>
        <v>0</v>
      </c>
      <c r="Z228" s="138">
        <f>Y228+LOOKUP(V228,Sheet2!A$3:A$24,Sheet2!J$3:J$24)</f>
        <v>0</v>
      </c>
      <c r="AA228" s="138">
        <f t="shared" si="94"/>
        <v>0</v>
      </c>
      <c r="AB228" s="138">
        <f t="shared" si="116"/>
        <v>0</v>
      </c>
      <c r="AC228" s="138">
        <f t="shared" si="117"/>
        <v>0</v>
      </c>
      <c r="AD228" s="138">
        <f>AC228+LOOKUP(V228,Sheet2!A$3:A$24,Sheet2!J$3:J$24)</f>
        <v>0</v>
      </c>
      <c r="AE228" s="138">
        <f t="shared" si="95"/>
        <v>0</v>
      </c>
      <c r="AF228" s="138">
        <f t="shared" si="96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1"/>
        <v>0</v>
      </c>
      <c r="AK228" s="137">
        <f t="shared" si="112"/>
        <v>0</v>
      </c>
      <c r="AL228" s="138">
        <f t="shared" si="97"/>
        <v>0</v>
      </c>
      <c r="AM228" s="138">
        <f t="shared" si="98"/>
        <v>0</v>
      </c>
      <c r="AN228" s="138">
        <f t="shared" si="99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0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7">
        <f t="shared" si="91"/>
        <v>0</v>
      </c>
      <c r="W229" s="138">
        <f t="shared" si="93"/>
        <v>0</v>
      </c>
      <c r="X229" s="138">
        <f t="shared" si="114"/>
        <v>0</v>
      </c>
      <c r="Y229" s="138">
        <f t="shared" si="115"/>
        <v>0</v>
      </c>
      <c r="Z229" s="138">
        <f>Y229+LOOKUP(V229,Sheet2!A$3:A$24,Sheet2!J$3:J$24)</f>
        <v>0</v>
      </c>
      <c r="AA229" s="138">
        <f t="shared" si="94"/>
        <v>0</v>
      </c>
      <c r="AB229" s="138">
        <f t="shared" si="116"/>
        <v>0</v>
      </c>
      <c r="AC229" s="138">
        <f t="shared" si="117"/>
        <v>0</v>
      </c>
      <c r="AD229" s="138">
        <f>AC229+LOOKUP(V229,Sheet2!A$3:A$24,Sheet2!J$3:J$24)</f>
        <v>0</v>
      </c>
      <c r="AE229" s="138">
        <f t="shared" si="95"/>
        <v>0</v>
      </c>
      <c r="AF229" s="138">
        <f t="shared" si="96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1"/>
        <v>0</v>
      </c>
      <c r="AK229" s="137">
        <f t="shared" si="112"/>
        <v>0</v>
      </c>
      <c r="AL229" s="138">
        <f t="shared" si="97"/>
        <v>0</v>
      </c>
      <c r="AM229" s="138">
        <f t="shared" si="98"/>
        <v>0</v>
      </c>
      <c r="AN229" s="138">
        <f t="shared" si="99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0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7">
        <f t="shared" si="91"/>
        <v>0</v>
      </c>
      <c r="W230" s="138">
        <f t="shared" si="93"/>
        <v>0</v>
      </c>
      <c r="X230" s="138">
        <f t="shared" si="114"/>
        <v>0</v>
      </c>
      <c r="Y230" s="138">
        <f t="shared" si="115"/>
        <v>0</v>
      </c>
      <c r="Z230" s="138">
        <f>Y230+LOOKUP(V230,Sheet2!A$3:A$24,Sheet2!J$3:J$24)</f>
        <v>0</v>
      </c>
      <c r="AA230" s="138">
        <f t="shared" si="94"/>
        <v>0</v>
      </c>
      <c r="AB230" s="138">
        <f t="shared" si="116"/>
        <v>0</v>
      </c>
      <c r="AC230" s="138">
        <f t="shared" si="117"/>
        <v>0</v>
      </c>
      <c r="AD230" s="138">
        <f>AC230+LOOKUP(V230,Sheet2!A$3:A$24,Sheet2!J$3:J$24)</f>
        <v>0</v>
      </c>
      <c r="AE230" s="138">
        <f t="shared" si="95"/>
        <v>0</v>
      </c>
      <c r="AF230" s="138">
        <f t="shared" si="96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1"/>
        <v>0</v>
      </c>
      <c r="AK230" s="137">
        <f t="shared" si="112"/>
        <v>0</v>
      </c>
      <c r="AL230" s="138">
        <f t="shared" si="97"/>
        <v>0</v>
      </c>
      <c r="AM230" s="138">
        <f t="shared" si="98"/>
        <v>0</v>
      </c>
      <c r="AN230" s="138">
        <f t="shared" si="99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0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7">
        <f t="shared" si="91"/>
        <v>0</v>
      </c>
      <c r="W231" s="138">
        <f t="shared" si="93"/>
        <v>0</v>
      </c>
      <c r="X231" s="138">
        <f t="shared" si="114"/>
        <v>0</v>
      </c>
      <c r="Y231" s="138">
        <f t="shared" si="115"/>
        <v>0</v>
      </c>
      <c r="Z231" s="138">
        <f>Y231+LOOKUP(V231,Sheet2!A$3:A$24,Sheet2!J$3:J$24)</f>
        <v>0</v>
      </c>
      <c r="AA231" s="138">
        <f t="shared" si="94"/>
        <v>0</v>
      </c>
      <c r="AB231" s="138">
        <f t="shared" si="116"/>
        <v>0</v>
      </c>
      <c r="AC231" s="138">
        <f t="shared" si="117"/>
        <v>0</v>
      </c>
      <c r="AD231" s="138">
        <f>AC231+LOOKUP(V231,Sheet2!A$3:A$24,Sheet2!J$3:J$24)</f>
        <v>0</v>
      </c>
      <c r="AE231" s="138">
        <f t="shared" si="95"/>
        <v>0</v>
      </c>
      <c r="AF231" s="138">
        <f t="shared" si="96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1"/>
        <v>0</v>
      </c>
      <c r="AK231" s="137">
        <f t="shared" si="112"/>
        <v>0</v>
      </c>
      <c r="AL231" s="138">
        <f t="shared" si="97"/>
        <v>0</v>
      </c>
      <c r="AM231" s="138">
        <f t="shared" si="98"/>
        <v>0</v>
      </c>
      <c r="AN231" s="138">
        <f t="shared" si="99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0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7">
        <f t="shared" si="91"/>
        <v>0</v>
      </c>
      <c r="W232" s="138">
        <f t="shared" si="93"/>
        <v>0</v>
      </c>
      <c r="X232" s="138">
        <f t="shared" si="114"/>
        <v>0</v>
      </c>
      <c r="Y232" s="138">
        <f t="shared" si="115"/>
        <v>0</v>
      </c>
      <c r="Z232" s="138">
        <f>Y232+LOOKUP(V232,Sheet2!A$3:A$24,Sheet2!J$3:J$24)</f>
        <v>0</v>
      </c>
      <c r="AA232" s="138">
        <f t="shared" si="94"/>
        <v>0</v>
      </c>
      <c r="AB232" s="138">
        <f t="shared" si="116"/>
        <v>0</v>
      </c>
      <c r="AC232" s="138">
        <f t="shared" si="117"/>
        <v>0</v>
      </c>
      <c r="AD232" s="138">
        <f>AC232+LOOKUP(V232,Sheet2!A$3:A$24,Sheet2!J$3:J$24)</f>
        <v>0</v>
      </c>
      <c r="AE232" s="138">
        <f t="shared" si="95"/>
        <v>0</v>
      </c>
      <c r="AF232" s="138">
        <f t="shared" si="96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1"/>
        <v>0</v>
      </c>
      <c r="AK232" s="137">
        <f t="shared" si="112"/>
        <v>0</v>
      </c>
      <c r="AL232" s="138">
        <f t="shared" si="97"/>
        <v>0</v>
      </c>
      <c r="AM232" s="138">
        <f t="shared" si="98"/>
        <v>0</v>
      </c>
      <c r="AN232" s="138">
        <f t="shared" si="99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0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7">
        <f t="shared" si="91"/>
        <v>0</v>
      </c>
      <c r="W233" s="138">
        <f t="shared" si="93"/>
        <v>0</v>
      </c>
      <c r="X233" s="138">
        <f t="shared" si="114"/>
        <v>0</v>
      </c>
      <c r="Y233" s="138">
        <f t="shared" si="115"/>
        <v>0</v>
      </c>
      <c r="Z233" s="138">
        <f>Y233+LOOKUP(V233,Sheet2!A$3:A$24,Sheet2!J$3:J$24)</f>
        <v>0</v>
      </c>
      <c r="AA233" s="138">
        <f t="shared" si="94"/>
        <v>0</v>
      </c>
      <c r="AB233" s="138">
        <f t="shared" si="116"/>
        <v>0</v>
      </c>
      <c r="AC233" s="138">
        <f t="shared" si="117"/>
        <v>0</v>
      </c>
      <c r="AD233" s="138">
        <f>AC233+LOOKUP(V233,Sheet2!A$3:A$24,Sheet2!J$3:J$24)</f>
        <v>0</v>
      </c>
      <c r="AE233" s="138">
        <f t="shared" si="95"/>
        <v>0</v>
      </c>
      <c r="AF233" s="138">
        <f t="shared" si="96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1"/>
        <v>0</v>
      </c>
      <c r="AK233" s="137">
        <f t="shared" si="112"/>
        <v>0</v>
      </c>
      <c r="AL233" s="138">
        <f t="shared" si="97"/>
        <v>0</v>
      </c>
      <c r="AM233" s="138">
        <f t="shared" si="98"/>
        <v>0</v>
      </c>
      <c r="AN233" s="138">
        <f t="shared" si="99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0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7">
        <f t="shared" si="91"/>
        <v>0</v>
      </c>
      <c r="W234" s="138">
        <f t="shared" si="93"/>
        <v>0</v>
      </c>
      <c r="X234" s="138">
        <f t="shared" si="114"/>
        <v>0</v>
      </c>
      <c r="Y234" s="138">
        <f t="shared" si="115"/>
        <v>0</v>
      </c>
      <c r="Z234" s="138">
        <f>Y234+LOOKUP(V234,Sheet2!A$3:A$24,Sheet2!J$3:J$24)</f>
        <v>0</v>
      </c>
      <c r="AA234" s="138">
        <f t="shared" si="94"/>
        <v>0</v>
      </c>
      <c r="AB234" s="138">
        <f t="shared" si="116"/>
        <v>0</v>
      </c>
      <c r="AC234" s="138">
        <f t="shared" si="117"/>
        <v>0</v>
      </c>
      <c r="AD234" s="138">
        <f>AC234+LOOKUP(V234,Sheet2!A$3:A$24,Sheet2!J$3:J$24)</f>
        <v>0</v>
      </c>
      <c r="AE234" s="138">
        <f t="shared" si="95"/>
        <v>0</v>
      </c>
      <c r="AF234" s="138">
        <f t="shared" si="96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1"/>
        <v>0</v>
      </c>
      <c r="AK234" s="137">
        <f t="shared" si="112"/>
        <v>0</v>
      </c>
      <c r="AL234" s="138">
        <f t="shared" si="97"/>
        <v>0</v>
      </c>
      <c r="AM234" s="138">
        <f t="shared" si="98"/>
        <v>0</v>
      </c>
      <c r="AN234" s="138">
        <f t="shared" si="99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0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7">
        <f t="shared" si="91"/>
        <v>0</v>
      </c>
      <c r="W235" s="138">
        <f t="shared" si="93"/>
        <v>0</v>
      </c>
      <c r="X235" s="138">
        <f t="shared" si="114"/>
        <v>0</v>
      </c>
      <c r="Y235" s="138">
        <f t="shared" si="115"/>
        <v>0</v>
      </c>
      <c r="Z235" s="138">
        <f>Y235+LOOKUP(V235,Sheet2!A$3:A$24,Sheet2!J$3:J$24)</f>
        <v>0</v>
      </c>
      <c r="AA235" s="138">
        <f t="shared" si="94"/>
        <v>0</v>
      </c>
      <c r="AB235" s="138">
        <f t="shared" si="116"/>
        <v>0</v>
      </c>
      <c r="AC235" s="138">
        <f t="shared" si="117"/>
        <v>0</v>
      </c>
      <c r="AD235" s="138">
        <f>AC235+LOOKUP(V235,Sheet2!A$3:A$24,Sheet2!J$3:J$24)</f>
        <v>0</v>
      </c>
      <c r="AE235" s="138">
        <f t="shared" si="95"/>
        <v>0</v>
      </c>
      <c r="AF235" s="138">
        <f t="shared" si="96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1"/>
        <v>0</v>
      </c>
      <c r="AK235" s="137">
        <f t="shared" si="112"/>
        <v>0</v>
      </c>
      <c r="AL235" s="138">
        <f t="shared" si="97"/>
        <v>0</v>
      </c>
      <c r="AM235" s="138">
        <f t="shared" si="98"/>
        <v>0</v>
      </c>
      <c r="AN235" s="138">
        <f t="shared" si="99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0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7">
        <f t="shared" si="91"/>
        <v>0</v>
      </c>
      <c r="W236" s="138">
        <f t="shared" si="93"/>
        <v>0</v>
      </c>
      <c r="X236" s="138">
        <f t="shared" si="114"/>
        <v>0</v>
      </c>
      <c r="Y236" s="138">
        <f t="shared" si="115"/>
        <v>0</v>
      </c>
      <c r="Z236" s="138">
        <f>Y236+LOOKUP(V236,Sheet2!A$3:A$24,Sheet2!J$3:J$24)</f>
        <v>0</v>
      </c>
      <c r="AA236" s="138">
        <f t="shared" si="94"/>
        <v>0</v>
      </c>
      <c r="AB236" s="138">
        <f t="shared" si="116"/>
        <v>0</v>
      </c>
      <c r="AC236" s="138">
        <f t="shared" si="117"/>
        <v>0</v>
      </c>
      <c r="AD236" s="138">
        <f>AC236+LOOKUP(V236,Sheet2!A$3:A$24,Sheet2!J$3:J$24)</f>
        <v>0</v>
      </c>
      <c r="AE236" s="138">
        <f t="shared" si="95"/>
        <v>0</v>
      </c>
      <c r="AF236" s="138">
        <f t="shared" si="96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1"/>
        <v>0</v>
      </c>
      <c r="AK236" s="137">
        <f t="shared" si="112"/>
        <v>0</v>
      </c>
      <c r="AL236" s="138">
        <f t="shared" si="97"/>
        <v>0</v>
      </c>
      <c r="AM236" s="138">
        <f t="shared" si="98"/>
        <v>0</v>
      </c>
      <c r="AN236" s="138">
        <f t="shared" si="99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0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7">
        <f t="shared" si="91"/>
        <v>0</v>
      </c>
      <c r="W237" s="138">
        <f t="shared" si="93"/>
        <v>0</v>
      </c>
      <c r="X237" s="138">
        <f t="shared" si="114"/>
        <v>0</v>
      </c>
      <c r="Y237" s="138">
        <f t="shared" si="115"/>
        <v>0</v>
      </c>
      <c r="Z237" s="138">
        <f>Y237+LOOKUP(V237,Sheet2!A$3:A$24,Sheet2!J$3:J$24)</f>
        <v>0</v>
      </c>
      <c r="AA237" s="138">
        <f t="shared" si="94"/>
        <v>0</v>
      </c>
      <c r="AB237" s="138">
        <f t="shared" si="116"/>
        <v>0</v>
      </c>
      <c r="AC237" s="138">
        <f t="shared" si="117"/>
        <v>0</v>
      </c>
      <c r="AD237" s="138">
        <f>AC237+LOOKUP(V237,Sheet2!A$3:A$24,Sheet2!J$3:J$24)</f>
        <v>0</v>
      </c>
      <c r="AE237" s="138">
        <f t="shared" si="95"/>
        <v>0</v>
      </c>
      <c r="AF237" s="138">
        <f t="shared" si="96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1"/>
        <v>0</v>
      </c>
      <c r="AK237" s="137">
        <f t="shared" si="112"/>
        <v>0</v>
      </c>
      <c r="AL237" s="138">
        <f t="shared" si="97"/>
        <v>0</v>
      </c>
      <c r="AM237" s="138">
        <f t="shared" si="98"/>
        <v>0</v>
      </c>
      <c r="AN237" s="138">
        <f t="shared" si="99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0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7">
        <f t="shared" si="91"/>
        <v>0</v>
      </c>
      <c r="W238" s="138">
        <f t="shared" si="93"/>
        <v>0</v>
      </c>
      <c r="X238" s="138">
        <f t="shared" si="114"/>
        <v>0</v>
      </c>
      <c r="Y238" s="138">
        <f t="shared" si="115"/>
        <v>0</v>
      </c>
      <c r="Z238" s="138">
        <f>Y238+LOOKUP(V238,Sheet2!A$3:A$24,Sheet2!J$3:J$24)</f>
        <v>0</v>
      </c>
      <c r="AA238" s="138">
        <f t="shared" si="94"/>
        <v>0</v>
      </c>
      <c r="AB238" s="138">
        <f t="shared" si="116"/>
        <v>0</v>
      </c>
      <c r="AC238" s="138">
        <f t="shared" si="117"/>
        <v>0</v>
      </c>
      <c r="AD238" s="138">
        <f>AC238+LOOKUP(V238,Sheet2!A$3:A$24,Sheet2!J$3:J$24)</f>
        <v>0</v>
      </c>
      <c r="AE238" s="138">
        <f t="shared" si="95"/>
        <v>0</v>
      </c>
      <c r="AF238" s="138">
        <f t="shared" si="96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1"/>
        <v>0</v>
      </c>
      <c r="AK238" s="137">
        <f t="shared" si="112"/>
        <v>0</v>
      </c>
      <c r="AL238" s="138">
        <f t="shared" si="97"/>
        <v>0</v>
      </c>
      <c r="AM238" s="138">
        <f t="shared" si="98"/>
        <v>0</v>
      </c>
      <c r="AN238" s="138">
        <f t="shared" si="99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0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7">
        <f t="shared" si="91"/>
        <v>0</v>
      </c>
      <c r="W239" s="138">
        <f t="shared" si="93"/>
        <v>0</v>
      </c>
      <c r="X239" s="138">
        <f t="shared" si="114"/>
        <v>0</v>
      </c>
      <c r="Y239" s="138">
        <f t="shared" si="115"/>
        <v>0</v>
      </c>
      <c r="Z239" s="138">
        <f>Y239+LOOKUP(V239,Sheet2!A$3:A$24,Sheet2!J$3:J$24)</f>
        <v>0</v>
      </c>
      <c r="AA239" s="138">
        <f t="shared" si="94"/>
        <v>0</v>
      </c>
      <c r="AB239" s="138">
        <f t="shared" si="116"/>
        <v>0</v>
      </c>
      <c r="AC239" s="138">
        <f t="shared" si="117"/>
        <v>0</v>
      </c>
      <c r="AD239" s="138">
        <f>AC239+LOOKUP(V239,Sheet2!A$3:A$24,Sheet2!J$3:J$24)</f>
        <v>0</v>
      </c>
      <c r="AE239" s="138">
        <f t="shared" si="95"/>
        <v>0</v>
      </c>
      <c r="AF239" s="138">
        <f t="shared" si="96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1"/>
        <v>0</v>
      </c>
      <c r="AK239" s="137">
        <f t="shared" si="112"/>
        <v>0</v>
      </c>
      <c r="AL239" s="138">
        <f t="shared" si="97"/>
        <v>0</v>
      </c>
      <c r="AM239" s="138">
        <f t="shared" si="98"/>
        <v>0</v>
      </c>
      <c r="AN239" s="138">
        <f t="shared" si="99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0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7">
        <f t="shared" si="91"/>
        <v>0</v>
      </c>
      <c r="W240" s="138">
        <f t="shared" si="93"/>
        <v>0</v>
      </c>
      <c r="X240" s="138">
        <f t="shared" si="114"/>
        <v>0</v>
      </c>
      <c r="Y240" s="138">
        <f t="shared" si="115"/>
        <v>0</v>
      </c>
      <c r="Z240" s="138">
        <f>Y240+LOOKUP(V240,Sheet2!A$3:A$24,Sheet2!J$3:J$24)</f>
        <v>0</v>
      </c>
      <c r="AA240" s="138">
        <f t="shared" si="94"/>
        <v>0</v>
      </c>
      <c r="AB240" s="138">
        <f t="shared" si="116"/>
        <v>0</v>
      </c>
      <c r="AC240" s="138">
        <f t="shared" si="117"/>
        <v>0</v>
      </c>
      <c r="AD240" s="138">
        <f>AC240+LOOKUP(V240,Sheet2!A$3:A$24,Sheet2!J$3:J$24)</f>
        <v>0</v>
      </c>
      <c r="AE240" s="138">
        <f t="shared" si="95"/>
        <v>0</v>
      </c>
      <c r="AF240" s="138">
        <f t="shared" si="96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1"/>
        <v>0</v>
      </c>
      <c r="AK240" s="137">
        <f t="shared" si="112"/>
        <v>0</v>
      </c>
      <c r="AL240" s="138">
        <f t="shared" si="97"/>
        <v>0</v>
      </c>
      <c r="AM240" s="138">
        <f t="shared" si="98"/>
        <v>0</v>
      </c>
      <c r="AN240" s="138">
        <f t="shared" si="99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0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7">
        <f t="shared" si="91"/>
        <v>0</v>
      </c>
      <c r="W241" s="138">
        <f t="shared" si="93"/>
        <v>0</v>
      </c>
      <c r="X241" s="138">
        <f t="shared" si="114"/>
        <v>0</v>
      </c>
      <c r="Y241" s="138">
        <f t="shared" si="115"/>
        <v>0</v>
      </c>
      <c r="Z241" s="138">
        <f>Y241+LOOKUP(V241,Sheet2!A$3:A$24,Sheet2!J$3:J$24)</f>
        <v>0</v>
      </c>
      <c r="AA241" s="138">
        <f t="shared" si="94"/>
        <v>0</v>
      </c>
      <c r="AB241" s="138">
        <f t="shared" si="116"/>
        <v>0</v>
      </c>
      <c r="AC241" s="138">
        <f t="shared" si="117"/>
        <v>0</v>
      </c>
      <c r="AD241" s="138">
        <f>AC241+LOOKUP(V241,Sheet2!A$3:A$24,Sheet2!J$3:J$24)</f>
        <v>0</v>
      </c>
      <c r="AE241" s="138">
        <f t="shared" si="95"/>
        <v>0</v>
      </c>
      <c r="AF241" s="138">
        <f t="shared" si="96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1"/>
        <v>0</v>
      </c>
      <c r="AK241" s="137">
        <f t="shared" si="112"/>
        <v>0</v>
      </c>
      <c r="AL241" s="138">
        <f t="shared" si="97"/>
        <v>0</v>
      </c>
      <c r="AM241" s="138">
        <f t="shared" si="98"/>
        <v>0</v>
      </c>
      <c r="AN241" s="138">
        <f t="shared" si="99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0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7">
        <f t="shared" si="91"/>
        <v>0</v>
      </c>
      <c r="W242" s="138">
        <f t="shared" si="93"/>
        <v>0</v>
      </c>
      <c r="X242" s="138">
        <f t="shared" si="114"/>
        <v>0</v>
      </c>
      <c r="Y242" s="138">
        <f t="shared" si="115"/>
        <v>0</v>
      </c>
      <c r="Z242" s="138">
        <f>Y242+LOOKUP(V242,Sheet2!A$3:A$24,Sheet2!J$3:J$24)</f>
        <v>0</v>
      </c>
      <c r="AA242" s="138">
        <f t="shared" si="94"/>
        <v>0</v>
      </c>
      <c r="AB242" s="138">
        <f t="shared" si="116"/>
        <v>0</v>
      </c>
      <c r="AC242" s="138">
        <f t="shared" si="117"/>
        <v>0</v>
      </c>
      <c r="AD242" s="138">
        <f>AC242+LOOKUP(V242,Sheet2!A$3:A$24,Sheet2!J$3:J$24)</f>
        <v>0</v>
      </c>
      <c r="AE242" s="138">
        <f t="shared" si="95"/>
        <v>0</v>
      </c>
      <c r="AF242" s="138">
        <f t="shared" si="96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1"/>
        <v>0</v>
      </c>
      <c r="AK242" s="137">
        <f t="shared" si="112"/>
        <v>0</v>
      </c>
      <c r="AL242" s="138">
        <f t="shared" si="97"/>
        <v>0</v>
      </c>
      <c r="AM242" s="138">
        <f t="shared" si="98"/>
        <v>0</v>
      </c>
      <c r="AN242" s="138">
        <f t="shared" si="99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0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7">
        <f t="shared" si="91"/>
        <v>0</v>
      </c>
      <c r="W243" s="138">
        <f t="shared" si="93"/>
        <v>0</v>
      </c>
      <c r="X243" s="138">
        <f t="shared" si="114"/>
        <v>0</v>
      </c>
      <c r="Y243" s="138">
        <f t="shared" si="115"/>
        <v>0</v>
      </c>
      <c r="Z243" s="138">
        <f>Y243+LOOKUP(V243,Sheet2!A$3:A$24,Sheet2!J$3:J$24)</f>
        <v>0</v>
      </c>
      <c r="AA243" s="138">
        <f t="shared" si="94"/>
        <v>0</v>
      </c>
      <c r="AB243" s="138">
        <f t="shared" si="116"/>
        <v>0</v>
      </c>
      <c r="AC243" s="138">
        <f t="shared" si="117"/>
        <v>0</v>
      </c>
      <c r="AD243" s="138">
        <f>AC243+LOOKUP(V243,Sheet2!A$3:A$24,Sheet2!J$3:J$24)</f>
        <v>0</v>
      </c>
      <c r="AE243" s="138">
        <f t="shared" si="95"/>
        <v>0</v>
      </c>
      <c r="AF243" s="138">
        <f t="shared" si="96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1"/>
        <v>0</v>
      </c>
      <c r="AK243" s="137">
        <f t="shared" si="112"/>
        <v>0</v>
      </c>
      <c r="AL243" s="138">
        <f t="shared" si="97"/>
        <v>0</v>
      </c>
      <c r="AM243" s="138">
        <f t="shared" si="98"/>
        <v>0</v>
      </c>
      <c r="AN243" s="138">
        <f t="shared" si="99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0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7">
        <f t="shared" si="91"/>
        <v>0</v>
      </c>
      <c r="W244" s="138">
        <f t="shared" si="93"/>
        <v>0</v>
      </c>
      <c r="X244" s="138">
        <f t="shared" si="114"/>
        <v>0</v>
      </c>
      <c r="Y244" s="138">
        <f t="shared" si="115"/>
        <v>0</v>
      </c>
      <c r="Z244" s="138">
        <f>Y244+LOOKUP(V244,Sheet2!A$3:A$24,Sheet2!J$3:J$24)</f>
        <v>0</v>
      </c>
      <c r="AA244" s="138">
        <f t="shared" si="94"/>
        <v>0</v>
      </c>
      <c r="AB244" s="138">
        <f t="shared" si="116"/>
        <v>0</v>
      </c>
      <c r="AC244" s="138">
        <f t="shared" si="117"/>
        <v>0</v>
      </c>
      <c r="AD244" s="138">
        <f>AC244+LOOKUP(V244,Sheet2!A$3:A$24,Sheet2!J$3:J$24)</f>
        <v>0</v>
      </c>
      <c r="AE244" s="138">
        <f t="shared" si="95"/>
        <v>0</v>
      </c>
      <c r="AF244" s="138">
        <f t="shared" si="96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1"/>
        <v>0</v>
      </c>
      <c r="AK244" s="137">
        <f t="shared" si="112"/>
        <v>0</v>
      </c>
      <c r="AL244" s="138">
        <f t="shared" si="97"/>
        <v>0</v>
      </c>
      <c r="AM244" s="138">
        <f t="shared" si="98"/>
        <v>0</v>
      </c>
      <c r="AN244" s="138">
        <f t="shared" si="99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0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7">
        <f t="shared" si="91"/>
        <v>0</v>
      </c>
      <c r="W245" s="138">
        <f t="shared" si="93"/>
        <v>0</v>
      </c>
      <c r="X245" s="138">
        <f t="shared" si="114"/>
        <v>0</v>
      </c>
      <c r="Y245" s="138">
        <f t="shared" si="115"/>
        <v>0</v>
      </c>
      <c r="Z245" s="138">
        <f>Y245+LOOKUP(V245,Sheet2!A$3:A$24,Sheet2!J$3:J$24)</f>
        <v>0</v>
      </c>
      <c r="AA245" s="138">
        <f t="shared" si="94"/>
        <v>0</v>
      </c>
      <c r="AB245" s="138">
        <f t="shared" si="116"/>
        <v>0</v>
      </c>
      <c r="AC245" s="138">
        <f t="shared" si="117"/>
        <v>0</v>
      </c>
      <c r="AD245" s="138">
        <f>AC245+LOOKUP(V245,Sheet2!A$3:A$24,Sheet2!J$3:J$24)</f>
        <v>0</v>
      </c>
      <c r="AE245" s="138">
        <f t="shared" si="95"/>
        <v>0</v>
      </c>
      <c r="AF245" s="138">
        <f t="shared" si="96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1"/>
        <v>0</v>
      </c>
      <c r="AK245" s="137">
        <f t="shared" si="112"/>
        <v>0</v>
      </c>
      <c r="AL245" s="138">
        <f t="shared" si="97"/>
        <v>0</v>
      </c>
      <c r="AM245" s="138">
        <f t="shared" si="98"/>
        <v>0</v>
      </c>
      <c r="AN245" s="138">
        <f t="shared" si="99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0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7">
        <f t="shared" si="91"/>
        <v>0</v>
      </c>
      <c r="W246" s="138">
        <f t="shared" si="93"/>
        <v>0</v>
      </c>
      <c r="X246" s="138">
        <f t="shared" si="114"/>
        <v>0</v>
      </c>
      <c r="Y246" s="138">
        <f t="shared" si="115"/>
        <v>0</v>
      </c>
      <c r="Z246" s="138">
        <f>Y246+LOOKUP(V246,Sheet2!A$3:A$24,Sheet2!J$3:J$24)</f>
        <v>0</v>
      </c>
      <c r="AA246" s="138">
        <f t="shared" si="94"/>
        <v>0</v>
      </c>
      <c r="AB246" s="138">
        <f t="shared" si="116"/>
        <v>0</v>
      </c>
      <c r="AC246" s="138">
        <f t="shared" si="117"/>
        <v>0</v>
      </c>
      <c r="AD246" s="138">
        <f>AC246+LOOKUP(V246,Sheet2!A$3:A$24,Sheet2!J$3:J$24)</f>
        <v>0</v>
      </c>
      <c r="AE246" s="138">
        <f t="shared" si="95"/>
        <v>0</v>
      </c>
      <c r="AF246" s="138">
        <f t="shared" si="96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1"/>
        <v>0</v>
      </c>
      <c r="AK246" s="137">
        <f t="shared" si="112"/>
        <v>0</v>
      </c>
      <c r="AL246" s="138">
        <f t="shared" si="97"/>
        <v>0</v>
      </c>
      <c r="AM246" s="138">
        <f t="shared" si="98"/>
        <v>0</v>
      </c>
      <c r="AN246" s="138">
        <f t="shared" si="99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0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7">
        <f t="shared" si="91"/>
        <v>0</v>
      </c>
      <c r="W247" s="138">
        <f t="shared" si="93"/>
        <v>0</v>
      </c>
      <c r="X247" s="138">
        <f t="shared" si="114"/>
        <v>0</v>
      </c>
      <c r="Y247" s="138">
        <f t="shared" si="115"/>
        <v>0</v>
      </c>
      <c r="Z247" s="138">
        <f>Y247+LOOKUP(V247,Sheet2!A$3:A$24,Sheet2!J$3:J$24)</f>
        <v>0</v>
      </c>
      <c r="AA247" s="138">
        <f t="shared" si="94"/>
        <v>0</v>
      </c>
      <c r="AB247" s="138">
        <f t="shared" si="116"/>
        <v>0</v>
      </c>
      <c r="AC247" s="138">
        <f t="shared" si="117"/>
        <v>0</v>
      </c>
      <c r="AD247" s="138">
        <f>AC247+LOOKUP(V247,Sheet2!A$3:A$24,Sheet2!J$3:J$24)</f>
        <v>0</v>
      </c>
      <c r="AE247" s="138">
        <f t="shared" si="95"/>
        <v>0</v>
      </c>
      <c r="AF247" s="138">
        <f t="shared" si="96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1"/>
        <v>0</v>
      </c>
      <c r="AK247" s="137">
        <f t="shared" si="112"/>
        <v>0</v>
      </c>
      <c r="AL247" s="138">
        <f t="shared" si="97"/>
        <v>0</v>
      </c>
      <c r="AM247" s="138">
        <f t="shared" si="98"/>
        <v>0</v>
      </c>
      <c r="AN247" s="138">
        <f t="shared" si="99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0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7">
        <f t="shared" si="91"/>
        <v>0</v>
      </c>
      <c r="W248" s="138">
        <f t="shared" si="93"/>
        <v>0</v>
      </c>
      <c r="X248" s="138">
        <f t="shared" si="114"/>
        <v>0</v>
      </c>
      <c r="Y248" s="138">
        <f t="shared" si="115"/>
        <v>0</v>
      </c>
      <c r="Z248" s="138">
        <f>Y248+LOOKUP(V248,Sheet2!A$3:A$24,Sheet2!J$3:J$24)</f>
        <v>0</v>
      </c>
      <c r="AA248" s="138">
        <f t="shared" si="94"/>
        <v>0</v>
      </c>
      <c r="AB248" s="138">
        <f t="shared" si="116"/>
        <v>0</v>
      </c>
      <c r="AC248" s="138">
        <f t="shared" si="117"/>
        <v>0</v>
      </c>
      <c r="AD248" s="138">
        <f>AC248+LOOKUP(V248,Sheet2!A$3:A$24,Sheet2!J$3:J$24)</f>
        <v>0</v>
      </c>
      <c r="AE248" s="138">
        <f t="shared" si="95"/>
        <v>0</v>
      </c>
      <c r="AF248" s="138">
        <f t="shared" si="96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1"/>
        <v>0</v>
      </c>
      <c r="AK248" s="137">
        <f t="shared" si="112"/>
        <v>0</v>
      </c>
      <c r="AL248" s="138">
        <f t="shared" si="97"/>
        <v>0</v>
      </c>
      <c r="AM248" s="138">
        <f t="shared" si="98"/>
        <v>0</v>
      </c>
      <c r="AN248" s="138">
        <f t="shared" si="99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0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7">
        <f t="shared" si="91"/>
        <v>0</v>
      </c>
      <c r="W249" s="138">
        <f t="shared" si="93"/>
        <v>0</v>
      </c>
      <c r="X249" s="138">
        <f t="shared" si="114"/>
        <v>0</v>
      </c>
      <c r="Y249" s="138">
        <f t="shared" si="115"/>
        <v>0</v>
      </c>
      <c r="Z249" s="138">
        <f>Y249+LOOKUP(V249,Sheet2!A$3:A$24,Sheet2!J$3:J$24)</f>
        <v>0</v>
      </c>
      <c r="AA249" s="138">
        <f t="shared" si="94"/>
        <v>0</v>
      </c>
      <c r="AB249" s="138">
        <f t="shared" si="116"/>
        <v>0</v>
      </c>
      <c r="AC249" s="138">
        <f t="shared" si="117"/>
        <v>0</v>
      </c>
      <c r="AD249" s="138">
        <f>AC249+LOOKUP(V249,Sheet2!A$3:A$24,Sheet2!J$3:J$24)</f>
        <v>0</v>
      </c>
      <c r="AE249" s="138">
        <f t="shared" si="95"/>
        <v>0</v>
      </c>
      <c r="AF249" s="138">
        <f t="shared" si="96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1"/>
        <v>0</v>
      </c>
      <c r="AK249" s="137">
        <f t="shared" si="112"/>
        <v>0</v>
      </c>
      <c r="AL249" s="138">
        <f t="shared" si="97"/>
        <v>0</v>
      </c>
      <c r="AM249" s="138">
        <f t="shared" si="98"/>
        <v>0</v>
      </c>
      <c r="AN249" s="138">
        <f t="shared" si="99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0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7">
        <f t="shared" si="91"/>
        <v>0</v>
      </c>
      <c r="W250" s="138">
        <f t="shared" si="93"/>
        <v>0</v>
      </c>
      <c r="X250" s="138">
        <f t="shared" si="114"/>
        <v>0</v>
      </c>
      <c r="Y250" s="138">
        <f t="shared" si="115"/>
        <v>0</v>
      </c>
      <c r="Z250" s="138">
        <f>Y250+LOOKUP(V250,Sheet2!A$3:A$24,Sheet2!J$3:J$24)</f>
        <v>0</v>
      </c>
      <c r="AA250" s="138">
        <f t="shared" si="94"/>
        <v>0</v>
      </c>
      <c r="AB250" s="138">
        <f t="shared" si="116"/>
        <v>0</v>
      </c>
      <c r="AC250" s="138">
        <f t="shared" si="117"/>
        <v>0</v>
      </c>
      <c r="AD250" s="138">
        <f>AC250+LOOKUP(V250,Sheet2!A$3:A$24,Sheet2!J$3:J$24)</f>
        <v>0</v>
      </c>
      <c r="AE250" s="138">
        <f t="shared" si="95"/>
        <v>0</v>
      </c>
      <c r="AF250" s="138">
        <f t="shared" si="96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1"/>
        <v>0</v>
      </c>
      <c r="AK250" s="137">
        <f t="shared" si="112"/>
        <v>0</v>
      </c>
      <c r="AL250" s="138">
        <f t="shared" si="97"/>
        <v>0</v>
      </c>
      <c r="AM250" s="138">
        <f t="shared" si="98"/>
        <v>0</v>
      </c>
      <c r="AN250" s="138">
        <f t="shared" si="99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0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7">
        <f t="shared" si="91"/>
        <v>0</v>
      </c>
      <c r="W251" s="138">
        <f t="shared" si="93"/>
        <v>0</v>
      </c>
      <c r="X251" s="138">
        <f t="shared" si="114"/>
        <v>0</v>
      </c>
      <c r="Y251" s="138">
        <f t="shared" si="115"/>
        <v>0</v>
      </c>
      <c r="Z251" s="138">
        <f>Y251+LOOKUP(V251,Sheet2!A$3:A$24,Sheet2!J$3:J$24)</f>
        <v>0</v>
      </c>
      <c r="AA251" s="138">
        <f t="shared" si="94"/>
        <v>0</v>
      </c>
      <c r="AB251" s="138">
        <f t="shared" si="116"/>
        <v>0</v>
      </c>
      <c r="AC251" s="138">
        <f t="shared" si="117"/>
        <v>0</v>
      </c>
      <c r="AD251" s="138">
        <f>AC251+LOOKUP(V251,Sheet2!A$3:A$24,Sheet2!J$3:J$24)</f>
        <v>0</v>
      </c>
      <c r="AE251" s="138">
        <f t="shared" si="95"/>
        <v>0</v>
      </c>
      <c r="AF251" s="138">
        <f t="shared" si="96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1"/>
        <v>0</v>
      </c>
      <c r="AK251" s="137">
        <f t="shared" si="112"/>
        <v>0</v>
      </c>
      <c r="AL251" s="138">
        <f t="shared" si="97"/>
        <v>0</v>
      </c>
      <c r="AM251" s="138">
        <f t="shared" si="98"/>
        <v>0</v>
      </c>
      <c r="AN251" s="138">
        <f t="shared" si="99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0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7">
        <f t="shared" si="91"/>
        <v>0</v>
      </c>
      <c r="W252" s="138">
        <f t="shared" si="93"/>
        <v>0</v>
      </c>
      <c r="X252" s="138">
        <f t="shared" si="114"/>
        <v>0</v>
      </c>
      <c r="Y252" s="138">
        <f t="shared" si="115"/>
        <v>0</v>
      </c>
      <c r="Z252" s="138">
        <f>Y252+LOOKUP(V252,Sheet2!A$3:A$24,Sheet2!J$3:J$24)</f>
        <v>0</v>
      </c>
      <c r="AA252" s="138">
        <f t="shared" si="94"/>
        <v>0</v>
      </c>
      <c r="AB252" s="138">
        <f t="shared" si="116"/>
        <v>0</v>
      </c>
      <c r="AC252" s="138">
        <f t="shared" si="117"/>
        <v>0</v>
      </c>
      <c r="AD252" s="138">
        <f>AC252+LOOKUP(V252,Sheet2!A$3:A$24,Sheet2!J$3:J$24)</f>
        <v>0</v>
      </c>
      <c r="AE252" s="138">
        <f t="shared" si="95"/>
        <v>0</v>
      </c>
      <c r="AF252" s="138">
        <f t="shared" si="96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1"/>
        <v>0</v>
      </c>
      <c r="AK252" s="137">
        <f t="shared" si="112"/>
        <v>0</v>
      </c>
      <c r="AL252" s="138">
        <f t="shared" si="97"/>
        <v>0</v>
      </c>
      <c r="AM252" s="138">
        <f t="shared" si="98"/>
        <v>0</v>
      </c>
      <c r="AN252" s="138">
        <f t="shared" si="99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0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7">
        <f t="shared" si="91"/>
        <v>0</v>
      </c>
      <c r="W253" s="138">
        <f t="shared" si="93"/>
        <v>0</v>
      </c>
      <c r="X253" s="138">
        <f t="shared" si="114"/>
        <v>0</v>
      </c>
      <c r="Y253" s="138">
        <f t="shared" si="115"/>
        <v>0</v>
      </c>
      <c r="Z253" s="138">
        <f>Y253+LOOKUP(V253,Sheet2!A$3:A$24,Sheet2!J$3:J$24)</f>
        <v>0</v>
      </c>
      <c r="AA253" s="138">
        <f t="shared" si="94"/>
        <v>0</v>
      </c>
      <c r="AB253" s="138">
        <f t="shared" si="116"/>
        <v>0</v>
      </c>
      <c r="AC253" s="138">
        <f t="shared" si="117"/>
        <v>0</v>
      </c>
      <c r="AD253" s="138">
        <f>AC253+LOOKUP(V253,Sheet2!A$3:A$24,Sheet2!J$3:J$24)</f>
        <v>0</v>
      </c>
      <c r="AE253" s="138">
        <f t="shared" si="95"/>
        <v>0</v>
      </c>
      <c r="AF253" s="138">
        <f t="shared" si="96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1"/>
        <v>0</v>
      </c>
      <c r="AK253" s="137">
        <f t="shared" si="112"/>
        <v>0</v>
      </c>
      <c r="AL253" s="138">
        <f t="shared" si="97"/>
        <v>0</v>
      </c>
      <c r="AM253" s="138">
        <f t="shared" si="98"/>
        <v>0</v>
      </c>
      <c r="AN253" s="138">
        <f t="shared" si="99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0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7">
        <f t="shared" si="91"/>
        <v>0</v>
      </c>
      <c r="W254" s="138">
        <f t="shared" si="93"/>
        <v>0</v>
      </c>
      <c r="X254" s="138">
        <f t="shared" si="114"/>
        <v>0</v>
      </c>
      <c r="Y254" s="138">
        <f t="shared" si="115"/>
        <v>0</v>
      </c>
      <c r="Z254" s="138">
        <f>Y254+LOOKUP(V254,Sheet2!A$3:A$24,Sheet2!J$3:J$24)</f>
        <v>0</v>
      </c>
      <c r="AA254" s="138">
        <f t="shared" si="94"/>
        <v>0</v>
      </c>
      <c r="AB254" s="138">
        <f t="shared" si="116"/>
        <v>0</v>
      </c>
      <c r="AC254" s="138">
        <f t="shared" si="117"/>
        <v>0</v>
      </c>
      <c r="AD254" s="138">
        <f>AC254+LOOKUP(V254,Sheet2!A$3:A$24,Sheet2!J$3:J$24)</f>
        <v>0</v>
      </c>
      <c r="AE254" s="138">
        <f t="shared" si="95"/>
        <v>0</v>
      </c>
      <c r="AF254" s="138">
        <f t="shared" si="96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1"/>
        <v>0</v>
      </c>
      <c r="AK254" s="137">
        <f t="shared" si="112"/>
        <v>0</v>
      </c>
      <c r="AL254" s="138">
        <f t="shared" si="97"/>
        <v>0</v>
      </c>
      <c r="AM254" s="138">
        <f t="shared" si="98"/>
        <v>0</v>
      </c>
      <c r="AN254" s="138">
        <f t="shared" si="99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0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7">
        <f t="shared" si="91"/>
        <v>0</v>
      </c>
      <c r="W255" s="138">
        <f t="shared" si="93"/>
        <v>0</v>
      </c>
      <c r="X255" s="138">
        <f t="shared" si="114"/>
        <v>0</v>
      </c>
      <c r="Y255" s="138">
        <f t="shared" si="115"/>
        <v>0</v>
      </c>
      <c r="Z255" s="138">
        <f>Y255+LOOKUP(V255,Sheet2!A$3:A$24,Sheet2!J$3:J$24)</f>
        <v>0</v>
      </c>
      <c r="AA255" s="138">
        <f t="shared" si="94"/>
        <v>0</v>
      </c>
      <c r="AB255" s="138">
        <f t="shared" si="116"/>
        <v>0</v>
      </c>
      <c r="AC255" s="138">
        <f t="shared" si="117"/>
        <v>0</v>
      </c>
      <c r="AD255" s="138">
        <f>AC255+LOOKUP(V255,Sheet2!A$3:A$24,Sheet2!J$3:J$24)</f>
        <v>0</v>
      </c>
      <c r="AE255" s="138">
        <f t="shared" si="95"/>
        <v>0</v>
      </c>
      <c r="AF255" s="138">
        <f t="shared" si="96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1"/>
        <v>0</v>
      </c>
      <c r="AK255" s="137">
        <f t="shared" si="112"/>
        <v>0</v>
      </c>
      <c r="AL255" s="138">
        <f t="shared" si="97"/>
        <v>0</v>
      </c>
      <c r="AM255" s="138">
        <f t="shared" si="98"/>
        <v>0</v>
      </c>
      <c r="AN255" s="138">
        <f t="shared" si="99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0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7">
        <f t="shared" si="91"/>
        <v>0</v>
      </c>
      <c r="W256" s="138">
        <f t="shared" si="93"/>
        <v>0</v>
      </c>
      <c r="X256" s="138">
        <f t="shared" si="114"/>
        <v>0</v>
      </c>
      <c r="Y256" s="138">
        <f t="shared" si="115"/>
        <v>0</v>
      </c>
      <c r="Z256" s="138">
        <f>Y256+LOOKUP(V256,Sheet2!A$3:A$24,Sheet2!J$3:J$24)</f>
        <v>0</v>
      </c>
      <c r="AA256" s="138">
        <f t="shared" si="94"/>
        <v>0</v>
      </c>
      <c r="AB256" s="138">
        <f t="shared" si="116"/>
        <v>0</v>
      </c>
      <c r="AC256" s="138">
        <f t="shared" si="117"/>
        <v>0</v>
      </c>
      <c r="AD256" s="138">
        <f>AC256+LOOKUP(V256,Sheet2!A$3:A$24,Sheet2!J$3:J$24)</f>
        <v>0</v>
      </c>
      <c r="AE256" s="138">
        <f t="shared" si="95"/>
        <v>0</v>
      </c>
      <c r="AF256" s="138">
        <f t="shared" si="96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1"/>
        <v>0</v>
      </c>
      <c r="AK256" s="137">
        <f t="shared" si="112"/>
        <v>0</v>
      </c>
      <c r="AL256" s="138">
        <f t="shared" si="97"/>
        <v>0</v>
      </c>
      <c r="AM256" s="138">
        <f t="shared" si="98"/>
        <v>0</v>
      </c>
      <c r="AN256" s="138">
        <f t="shared" si="99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0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7">
        <f t="shared" si="91"/>
        <v>0</v>
      </c>
      <c r="W257" s="138">
        <f t="shared" si="93"/>
        <v>0</v>
      </c>
      <c r="X257" s="138">
        <f t="shared" si="114"/>
        <v>0</v>
      </c>
      <c r="Y257" s="138">
        <f t="shared" si="115"/>
        <v>0</v>
      </c>
      <c r="Z257" s="138">
        <f>Y257+LOOKUP(V257,Sheet2!A$3:A$24,Sheet2!J$3:J$24)</f>
        <v>0</v>
      </c>
      <c r="AA257" s="138">
        <f t="shared" si="94"/>
        <v>0</v>
      </c>
      <c r="AB257" s="138">
        <f t="shared" si="116"/>
        <v>0</v>
      </c>
      <c r="AC257" s="138">
        <f t="shared" si="117"/>
        <v>0</v>
      </c>
      <c r="AD257" s="138">
        <f>AC257+LOOKUP(V257,Sheet2!A$3:A$24,Sheet2!J$3:J$24)</f>
        <v>0</v>
      </c>
      <c r="AE257" s="138">
        <f t="shared" si="95"/>
        <v>0</v>
      </c>
      <c r="AF257" s="138">
        <f t="shared" si="96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1"/>
        <v>0</v>
      </c>
      <c r="AK257" s="137">
        <f t="shared" si="112"/>
        <v>0</v>
      </c>
      <c r="AL257" s="138">
        <f t="shared" si="97"/>
        <v>0</v>
      </c>
      <c r="AM257" s="138">
        <f t="shared" si="98"/>
        <v>0</v>
      </c>
      <c r="AN257" s="138">
        <f t="shared" si="99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0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7">
        <f t="shared" si="91"/>
        <v>0</v>
      </c>
      <c r="W258" s="138">
        <f t="shared" si="93"/>
        <v>0</v>
      </c>
      <c r="X258" s="138">
        <f t="shared" si="114"/>
        <v>0</v>
      </c>
      <c r="Y258" s="138">
        <f t="shared" si="115"/>
        <v>0</v>
      </c>
      <c r="Z258" s="138">
        <f>Y258+LOOKUP(V258,Sheet2!A$3:A$24,Sheet2!J$3:J$24)</f>
        <v>0</v>
      </c>
      <c r="AA258" s="138">
        <f t="shared" si="94"/>
        <v>0</v>
      </c>
      <c r="AB258" s="138">
        <f t="shared" si="116"/>
        <v>0</v>
      </c>
      <c r="AC258" s="138">
        <f t="shared" si="117"/>
        <v>0</v>
      </c>
      <c r="AD258" s="138">
        <f>AC258+LOOKUP(V258,Sheet2!A$3:A$24,Sheet2!J$3:J$24)</f>
        <v>0</v>
      </c>
      <c r="AE258" s="138">
        <f t="shared" si="95"/>
        <v>0</v>
      </c>
      <c r="AF258" s="138">
        <f t="shared" si="96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1"/>
        <v>0</v>
      </c>
      <c r="AK258" s="137">
        <f t="shared" si="112"/>
        <v>0</v>
      </c>
      <c r="AL258" s="138">
        <f t="shared" si="97"/>
        <v>0</v>
      </c>
      <c r="AM258" s="138">
        <f t="shared" si="98"/>
        <v>0</v>
      </c>
      <c r="AN258" s="138">
        <f t="shared" si="99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0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7">
        <f t="shared" ref="V259:V322" si="119">IF(G259=0,0,IF(NOT(H259=0),H259,V258))</f>
        <v>0</v>
      </c>
      <c r="W259" s="138">
        <f t="shared" si="93"/>
        <v>0</v>
      </c>
      <c r="X259" s="138">
        <f t="shared" si="114"/>
        <v>0</v>
      </c>
      <c r="Y259" s="138">
        <f t="shared" si="115"/>
        <v>0</v>
      </c>
      <c r="Z259" s="138">
        <f>Y259+LOOKUP(V259,Sheet2!A$3:A$24,Sheet2!J$3:J$24)</f>
        <v>0</v>
      </c>
      <c r="AA259" s="138">
        <f t="shared" si="94"/>
        <v>0</v>
      </c>
      <c r="AB259" s="138">
        <f t="shared" si="116"/>
        <v>0</v>
      </c>
      <c r="AC259" s="138">
        <f t="shared" si="117"/>
        <v>0</v>
      </c>
      <c r="AD259" s="138">
        <f>AC259+LOOKUP(V259,Sheet2!A$3:A$24,Sheet2!J$3:J$24)</f>
        <v>0</v>
      </c>
      <c r="AE259" s="138">
        <f t="shared" si="95"/>
        <v>0</v>
      </c>
      <c r="AF259" s="138">
        <f t="shared" si="96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1"/>
        <v>0</v>
      </c>
      <c r="AK259" s="137">
        <f t="shared" si="112"/>
        <v>0</v>
      </c>
      <c r="AL259" s="138">
        <f t="shared" si="97"/>
        <v>0</v>
      </c>
      <c r="AM259" s="138">
        <f t="shared" si="98"/>
        <v>0</v>
      </c>
      <c r="AN259" s="138">
        <f t="shared" si="99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0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7">
        <f t="shared" si="119"/>
        <v>0</v>
      </c>
      <c r="W260" s="138">
        <f t="shared" ref="W260:W323" si="121">IF($G260=0,0,D260)</f>
        <v>0</v>
      </c>
      <c r="X260" s="138">
        <f t="shared" si="114"/>
        <v>0</v>
      </c>
      <c r="Y260" s="138">
        <f t="shared" si="115"/>
        <v>0</v>
      </c>
      <c r="Z260" s="138">
        <f>Y260+LOOKUP(V260,Sheet2!A$3:A$24,Sheet2!J$3:J$24)</f>
        <v>0</v>
      </c>
      <c r="AA260" s="138">
        <f t="shared" ref="AA260:AA323" si="122">IF($G260=0,0,D261)</f>
        <v>0</v>
      </c>
      <c r="AB260" s="138">
        <f t="shared" si="116"/>
        <v>0</v>
      </c>
      <c r="AC260" s="138">
        <f t="shared" si="117"/>
        <v>0</v>
      </c>
      <c r="AD260" s="138">
        <f>AC260+LOOKUP(V260,Sheet2!A$3:A$24,Sheet2!J$3:J$24)</f>
        <v>0</v>
      </c>
      <c r="AE260" s="138">
        <f t="shared" ref="AE260:AE323" si="123">X260-Z260</f>
        <v>0</v>
      </c>
      <c r="AF260" s="138">
        <f t="shared" ref="AF260:AF323" si="124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1"/>
        <v>0</v>
      </c>
      <c r="AK260" s="137">
        <f t="shared" si="112"/>
        <v>0</v>
      </c>
      <c r="AL260" s="138">
        <f t="shared" ref="AL260:AL323" si="125">IF(G260=0,0,IF(W260=0,X260-Y260+AH260+AI260,W260-Y260+AH260+AI260))</f>
        <v>0</v>
      </c>
      <c r="AM260" s="138">
        <f t="shared" ref="AM260:AM323" si="126">IF(G260=0,0,IF(AA260=0,AB260-AC260+AH260+AI260,AA260-AC260+AH260+AI260))</f>
        <v>0</v>
      </c>
      <c r="AN260" s="138">
        <f t="shared" ref="AN260:AN323" si="127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8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7">
        <f t="shared" si="119"/>
        <v>0</v>
      </c>
      <c r="W261" s="138">
        <f t="shared" si="121"/>
        <v>0</v>
      </c>
      <c r="X261" s="138">
        <f t="shared" si="114"/>
        <v>0</v>
      </c>
      <c r="Y261" s="138">
        <f t="shared" si="115"/>
        <v>0</v>
      </c>
      <c r="Z261" s="138">
        <f>Y261+LOOKUP(V261,Sheet2!A$3:A$24,Sheet2!J$3:J$24)</f>
        <v>0</v>
      </c>
      <c r="AA261" s="138">
        <f t="shared" si="122"/>
        <v>0</v>
      </c>
      <c r="AB261" s="138">
        <f t="shared" si="116"/>
        <v>0</v>
      </c>
      <c r="AC261" s="138">
        <f t="shared" si="117"/>
        <v>0</v>
      </c>
      <c r="AD261" s="138">
        <f>AC261+LOOKUP(V261,Sheet2!A$3:A$24,Sheet2!J$3:J$24)</f>
        <v>0</v>
      </c>
      <c r="AE261" s="138">
        <f t="shared" si="123"/>
        <v>0</v>
      </c>
      <c r="AF261" s="138">
        <f t="shared" si="124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9">IF(B261=0,0,IF(NOT(I261=0),I261,AJ260))</f>
        <v>0</v>
      </c>
      <c r="AK261" s="137">
        <f t="shared" ref="AK261:AK324" si="140">IF(B261=0,0,IF(NOT(J261=0),J261,AK260))</f>
        <v>0</v>
      </c>
      <c r="AL261" s="138">
        <f t="shared" si="125"/>
        <v>0</v>
      </c>
      <c r="AM261" s="138">
        <f t="shared" si="126"/>
        <v>0</v>
      </c>
      <c r="AN261" s="138">
        <f t="shared" si="127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8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7">
        <f t="shared" si="119"/>
        <v>0</v>
      </c>
      <c r="W262" s="138">
        <f t="shared" si="121"/>
        <v>0</v>
      </c>
      <c r="X262" s="138">
        <f t="shared" si="114"/>
        <v>0</v>
      </c>
      <c r="Y262" s="138">
        <f t="shared" si="115"/>
        <v>0</v>
      </c>
      <c r="Z262" s="138">
        <f>Y262+LOOKUP(V262,Sheet2!A$3:A$24,Sheet2!J$3:J$24)</f>
        <v>0</v>
      </c>
      <c r="AA262" s="138">
        <f t="shared" si="122"/>
        <v>0</v>
      </c>
      <c r="AB262" s="138">
        <f t="shared" si="116"/>
        <v>0</v>
      </c>
      <c r="AC262" s="138">
        <f t="shared" si="117"/>
        <v>0</v>
      </c>
      <c r="AD262" s="138">
        <f>AC262+LOOKUP(V262,Sheet2!A$3:A$24,Sheet2!J$3:J$24)</f>
        <v>0</v>
      </c>
      <c r="AE262" s="138">
        <f t="shared" si="123"/>
        <v>0</v>
      </c>
      <c r="AF262" s="138">
        <f t="shared" si="124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9"/>
        <v>0</v>
      </c>
      <c r="AK262" s="137">
        <f t="shared" si="140"/>
        <v>0</v>
      </c>
      <c r="AL262" s="138">
        <f t="shared" si="125"/>
        <v>0</v>
      </c>
      <c r="AM262" s="138">
        <f t="shared" si="126"/>
        <v>0</v>
      </c>
      <c r="AN262" s="138">
        <f t="shared" si="127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8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7">
        <f t="shared" si="119"/>
        <v>0</v>
      </c>
      <c r="W263" s="138">
        <f t="shared" si="121"/>
        <v>0</v>
      </c>
      <c r="X263" s="138">
        <f t="shared" si="114"/>
        <v>0</v>
      </c>
      <c r="Y263" s="138">
        <f t="shared" si="115"/>
        <v>0</v>
      </c>
      <c r="Z263" s="138">
        <f>Y263+LOOKUP(V263,Sheet2!A$3:A$24,Sheet2!J$3:J$24)</f>
        <v>0</v>
      </c>
      <c r="AA263" s="138">
        <f t="shared" si="122"/>
        <v>0</v>
      </c>
      <c r="AB263" s="138">
        <f t="shared" si="116"/>
        <v>0</v>
      </c>
      <c r="AC263" s="138">
        <f t="shared" si="117"/>
        <v>0</v>
      </c>
      <c r="AD263" s="138">
        <f>AC263+LOOKUP(V263,Sheet2!A$3:A$24,Sheet2!J$3:J$24)</f>
        <v>0</v>
      </c>
      <c r="AE263" s="138">
        <f t="shared" si="123"/>
        <v>0</v>
      </c>
      <c r="AF263" s="138">
        <f t="shared" si="124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9"/>
        <v>0</v>
      </c>
      <c r="AK263" s="137">
        <f t="shared" si="140"/>
        <v>0</v>
      </c>
      <c r="AL263" s="138">
        <f t="shared" si="125"/>
        <v>0</v>
      </c>
      <c r="AM263" s="138">
        <f t="shared" si="126"/>
        <v>0</v>
      </c>
      <c r="AN263" s="138">
        <f t="shared" si="127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8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7">
        <f t="shared" si="119"/>
        <v>0</v>
      </c>
      <c r="W264" s="138">
        <f t="shared" si="121"/>
        <v>0</v>
      </c>
      <c r="X264" s="138">
        <f t="shared" si="114"/>
        <v>0</v>
      </c>
      <c r="Y264" s="138">
        <f t="shared" si="115"/>
        <v>0</v>
      </c>
      <c r="Z264" s="138">
        <f>Y264+LOOKUP(V264,Sheet2!A$3:A$24,Sheet2!J$3:J$24)</f>
        <v>0</v>
      </c>
      <c r="AA264" s="138">
        <f t="shared" si="122"/>
        <v>0</v>
      </c>
      <c r="AB264" s="138">
        <f t="shared" si="116"/>
        <v>0</v>
      </c>
      <c r="AC264" s="138">
        <f t="shared" si="117"/>
        <v>0</v>
      </c>
      <c r="AD264" s="138">
        <f>AC264+LOOKUP(V264,Sheet2!A$3:A$24,Sheet2!J$3:J$24)</f>
        <v>0</v>
      </c>
      <c r="AE264" s="138">
        <f t="shared" si="123"/>
        <v>0</v>
      </c>
      <c r="AF264" s="138">
        <f t="shared" si="124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9"/>
        <v>0</v>
      </c>
      <c r="AK264" s="137">
        <f t="shared" si="140"/>
        <v>0</v>
      </c>
      <c r="AL264" s="138">
        <f t="shared" si="125"/>
        <v>0</v>
      </c>
      <c r="AM264" s="138">
        <f t="shared" si="126"/>
        <v>0</v>
      </c>
      <c r="AN264" s="138">
        <f t="shared" si="127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8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7">
        <f t="shared" si="119"/>
        <v>0</v>
      </c>
      <c r="W265" s="138">
        <f t="shared" si="121"/>
        <v>0</v>
      </c>
      <c r="X265" s="138">
        <f t="shared" si="114"/>
        <v>0</v>
      </c>
      <c r="Y265" s="138">
        <f t="shared" si="115"/>
        <v>0</v>
      </c>
      <c r="Z265" s="138">
        <f>Y265+LOOKUP(V265,Sheet2!A$3:A$24,Sheet2!J$3:J$24)</f>
        <v>0</v>
      </c>
      <c r="AA265" s="138">
        <f t="shared" si="122"/>
        <v>0</v>
      </c>
      <c r="AB265" s="138">
        <f t="shared" si="116"/>
        <v>0</v>
      </c>
      <c r="AC265" s="138">
        <f t="shared" si="117"/>
        <v>0</v>
      </c>
      <c r="AD265" s="138">
        <f>AC265+LOOKUP(V265,Sheet2!A$3:A$24,Sheet2!J$3:J$24)</f>
        <v>0</v>
      </c>
      <c r="AE265" s="138">
        <f t="shared" si="123"/>
        <v>0</v>
      </c>
      <c r="AF265" s="138">
        <f t="shared" si="124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9"/>
        <v>0</v>
      </c>
      <c r="AK265" s="137">
        <f t="shared" si="140"/>
        <v>0</v>
      </c>
      <c r="AL265" s="138">
        <f t="shared" si="125"/>
        <v>0</v>
      </c>
      <c r="AM265" s="138">
        <f t="shared" si="126"/>
        <v>0</v>
      </c>
      <c r="AN265" s="138">
        <f t="shared" si="127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8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7">
        <f t="shared" si="119"/>
        <v>0</v>
      </c>
      <c r="W266" s="138">
        <f t="shared" si="121"/>
        <v>0</v>
      </c>
      <c r="X266" s="138">
        <f t="shared" ref="X266:X329" si="142">IF($G266=0,0,E266)</f>
        <v>0</v>
      </c>
      <c r="Y266" s="138">
        <f t="shared" ref="Y266:Y329" si="143">IF($G266=0,0,F266)</f>
        <v>0</v>
      </c>
      <c r="Z266" s="138">
        <f>Y266+LOOKUP(V266,Sheet2!A$3:A$24,Sheet2!J$3:J$24)</f>
        <v>0</v>
      </c>
      <c r="AA266" s="138">
        <f t="shared" si="122"/>
        <v>0</v>
      </c>
      <c r="AB266" s="138">
        <f t="shared" ref="AB266:AB329" si="144">IF($G266=0,0,E267)</f>
        <v>0</v>
      </c>
      <c r="AC266" s="138">
        <f t="shared" ref="AC266:AC329" si="145">IF($G266=0,0,F267)</f>
        <v>0</v>
      </c>
      <c r="AD266" s="138">
        <f>AC266+LOOKUP(V266,Sheet2!A$3:A$24,Sheet2!J$3:J$24)</f>
        <v>0</v>
      </c>
      <c r="AE266" s="138">
        <f t="shared" si="123"/>
        <v>0</v>
      </c>
      <c r="AF266" s="138">
        <f t="shared" si="124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9"/>
        <v>0</v>
      </c>
      <c r="AK266" s="137">
        <f t="shared" si="140"/>
        <v>0</v>
      </c>
      <c r="AL266" s="138">
        <f t="shared" si="125"/>
        <v>0</v>
      </c>
      <c r="AM266" s="138">
        <f t="shared" si="126"/>
        <v>0</v>
      </c>
      <c r="AN266" s="138">
        <f t="shared" si="127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8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7">
        <f t="shared" si="119"/>
        <v>0</v>
      </c>
      <c r="W267" s="138">
        <f t="shared" si="121"/>
        <v>0</v>
      </c>
      <c r="X267" s="138">
        <f t="shared" si="142"/>
        <v>0</v>
      </c>
      <c r="Y267" s="138">
        <f t="shared" si="143"/>
        <v>0</v>
      </c>
      <c r="Z267" s="138">
        <f>Y267+LOOKUP(V267,Sheet2!A$3:A$24,Sheet2!J$3:J$24)</f>
        <v>0</v>
      </c>
      <c r="AA267" s="138">
        <f t="shared" si="122"/>
        <v>0</v>
      </c>
      <c r="AB267" s="138">
        <f t="shared" si="144"/>
        <v>0</v>
      </c>
      <c r="AC267" s="138">
        <f t="shared" si="145"/>
        <v>0</v>
      </c>
      <c r="AD267" s="138">
        <f>AC267+LOOKUP(V267,Sheet2!A$3:A$24,Sheet2!J$3:J$24)</f>
        <v>0</v>
      </c>
      <c r="AE267" s="138">
        <f t="shared" si="123"/>
        <v>0</v>
      </c>
      <c r="AF267" s="138">
        <f t="shared" si="124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9"/>
        <v>0</v>
      </c>
      <c r="AK267" s="137">
        <f t="shared" si="140"/>
        <v>0</v>
      </c>
      <c r="AL267" s="138">
        <f t="shared" si="125"/>
        <v>0</v>
      </c>
      <c r="AM267" s="138">
        <f t="shared" si="126"/>
        <v>0</v>
      </c>
      <c r="AN267" s="138">
        <f t="shared" si="127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8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7">
        <f t="shared" si="119"/>
        <v>0</v>
      </c>
      <c r="W268" s="138">
        <f t="shared" si="121"/>
        <v>0</v>
      </c>
      <c r="X268" s="138">
        <f t="shared" si="142"/>
        <v>0</v>
      </c>
      <c r="Y268" s="138">
        <f t="shared" si="143"/>
        <v>0</v>
      </c>
      <c r="Z268" s="138">
        <f>Y268+LOOKUP(V268,Sheet2!A$3:A$24,Sheet2!J$3:J$24)</f>
        <v>0</v>
      </c>
      <c r="AA268" s="138">
        <f t="shared" si="122"/>
        <v>0</v>
      </c>
      <c r="AB268" s="138">
        <f t="shared" si="144"/>
        <v>0</v>
      </c>
      <c r="AC268" s="138">
        <f t="shared" si="145"/>
        <v>0</v>
      </c>
      <c r="AD268" s="138">
        <f>AC268+LOOKUP(V268,Sheet2!A$3:A$24,Sheet2!J$3:J$24)</f>
        <v>0</v>
      </c>
      <c r="AE268" s="138">
        <f t="shared" si="123"/>
        <v>0</v>
      </c>
      <c r="AF268" s="138">
        <f t="shared" si="124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9"/>
        <v>0</v>
      </c>
      <c r="AK268" s="137">
        <f t="shared" si="140"/>
        <v>0</v>
      </c>
      <c r="AL268" s="138">
        <f t="shared" si="125"/>
        <v>0</v>
      </c>
      <c r="AM268" s="138">
        <f t="shared" si="126"/>
        <v>0</v>
      </c>
      <c r="AN268" s="138">
        <f t="shared" si="127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8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7">
        <f t="shared" si="119"/>
        <v>0</v>
      </c>
      <c r="W269" s="138">
        <f t="shared" si="121"/>
        <v>0</v>
      </c>
      <c r="X269" s="138">
        <f t="shared" si="142"/>
        <v>0</v>
      </c>
      <c r="Y269" s="138">
        <f t="shared" si="143"/>
        <v>0</v>
      </c>
      <c r="Z269" s="138">
        <f>Y269+LOOKUP(V269,Sheet2!A$3:A$24,Sheet2!J$3:J$24)</f>
        <v>0</v>
      </c>
      <c r="AA269" s="138">
        <f t="shared" si="122"/>
        <v>0</v>
      </c>
      <c r="AB269" s="138">
        <f t="shared" si="144"/>
        <v>0</v>
      </c>
      <c r="AC269" s="138">
        <f t="shared" si="145"/>
        <v>0</v>
      </c>
      <c r="AD269" s="138">
        <f>AC269+LOOKUP(V269,Sheet2!A$3:A$24,Sheet2!J$3:J$24)</f>
        <v>0</v>
      </c>
      <c r="AE269" s="138">
        <f t="shared" si="123"/>
        <v>0</v>
      </c>
      <c r="AF269" s="138">
        <f t="shared" si="124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9"/>
        <v>0</v>
      </c>
      <c r="AK269" s="137">
        <f t="shared" si="140"/>
        <v>0</v>
      </c>
      <c r="AL269" s="138">
        <f t="shared" si="125"/>
        <v>0</v>
      </c>
      <c r="AM269" s="138">
        <f t="shared" si="126"/>
        <v>0</v>
      </c>
      <c r="AN269" s="138">
        <f t="shared" si="127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8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7">
        <f t="shared" si="119"/>
        <v>0</v>
      </c>
      <c r="W270" s="138">
        <f t="shared" si="121"/>
        <v>0</v>
      </c>
      <c r="X270" s="138">
        <f t="shared" si="142"/>
        <v>0</v>
      </c>
      <c r="Y270" s="138">
        <f t="shared" si="143"/>
        <v>0</v>
      </c>
      <c r="Z270" s="138">
        <f>Y270+LOOKUP(V270,Sheet2!A$3:A$24,Sheet2!J$3:J$24)</f>
        <v>0</v>
      </c>
      <c r="AA270" s="138">
        <f t="shared" si="122"/>
        <v>0</v>
      </c>
      <c r="AB270" s="138">
        <f t="shared" si="144"/>
        <v>0</v>
      </c>
      <c r="AC270" s="138">
        <f t="shared" si="145"/>
        <v>0</v>
      </c>
      <c r="AD270" s="138">
        <f>AC270+LOOKUP(V270,Sheet2!A$3:A$24,Sheet2!J$3:J$24)</f>
        <v>0</v>
      </c>
      <c r="AE270" s="138">
        <f t="shared" si="123"/>
        <v>0</v>
      </c>
      <c r="AF270" s="138">
        <f t="shared" si="124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9"/>
        <v>0</v>
      </c>
      <c r="AK270" s="137">
        <f t="shared" si="140"/>
        <v>0</v>
      </c>
      <c r="AL270" s="138">
        <f t="shared" si="125"/>
        <v>0</v>
      </c>
      <c r="AM270" s="138">
        <f t="shared" si="126"/>
        <v>0</v>
      </c>
      <c r="AN270" s="138">
        <f t="shared" si="127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8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7">
        <f t="shared" si="119"/>
        <v>0</v>
      </c>
      <c r="W271" s="138">
        <f t="shared" si="121"/>
        <v>0</v>
      </c>
      <c r="X271" s="138">
        <f t="shared" si="142"/>
        <v>0</v>
      </c>
      <c r="Y271" s="138">
        <f t="shared" si="143"/>
        <v>0</v>
      </c>
      <c r="Z271" s="138">
        <f>Y271+LOOKUP(V271,Sheet2!A$3:A$24,Sheet2!J$3:J$24)</f>
        <v>0</v>
      </c>
      <c r="AA271" s="138">
        <f t="shared" si="122"/>
        <v>0</v>
      </c>
      <c r="AB271" s="138">
        <f t="shared" si="144"/>
        <v>0</v>
      </c>
      <c r="AC271" s="138">
        <f t="shared" si="145"/>
        <v>0</v>
      </c>
      <c r="AD271" s="138">
        <f>AC271+LOOKUP(V271,Sheet2!A$3:A$24,Sheet2!J$3:J$24)</f>
        <v>0</v>
      </c>
      <c r="AE271" s="138">
        <f t="shared" si="123"/>
        <v>0</v>
      </c>
      <c r="AF271" s="138">
        <f t="shared" si="124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9"/>
        <v>0</v>
      </c>
      <c r="AK271" s="137">
        <f t="shared" si="140"/>
        <v>0</v>
      </c>
      <c r="AL271" s="138">
        <f t="shared" si="125"/>
        <v>0</v>
      </c>
      <c r="AM271" s="138">
        <f t="shared" si="126"/>
        <v>0</v>
      </c>
      <c r="AN271" s="138">
        <f t="shared" si="127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8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7">
        <f t="shared" si="119"/>
        <v>0</v>
      </c>
      <c r="W272" s="138">
        <f t="shared" si="121"/>
        <v>0</v>
      </c>
      <c r="X272" s="138">
        <f t="shared" si="142"/>
        <v>0</v>
      </c>
      <c r="Y272" s="138">
        <f t="shared" si="143"/>
        <v>0</v>
      </c>
      <c r="Z272" s="138">
        <f>Y272+LOOKUP(V272,Sheet2!A$3:A$24,Sheet2!J$3:J$24)</f>
        <v>0</v>
      </c>
      <c r="AA272" s="138">
        <f t="shared" si="122"/>
        <v>0</v>
      </c>
      <c r="AB272" s="138">
        <f t="shared" si="144"/>
        <v>0</v>
      </c>
      <c r="AC272" s="138">
        <f t="shared" si="145"/>
        <v>0</v>
      </c>
      <c r="AD272" s="138">
        <f>AC272+LOOKUP(V272,Sheet2!A$3:A$24,Sheet2!J$3:J$24)</f>
        <v>0</v>
      </c>
      <c r="AE272" s="138">
        <f t="shared" si="123"/>
        <v>0</v>
      </c>
      <c r="AF272" s="138">
        <f t="shared" si="124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9"/>
        <v>0</v>
      </c>
      <c r="AK272" s="137">
        <f t="shared" si="140"/>
        <v>0</v>
      </c>
      <c r="AL272" s="138">
        <f t="shared" si="125"/>
        <v>0</v>
      </c>
      <c r="AM272" s="138">
        <f t="shared" si="126"/>
        <v>0</v>
      </c>
      <c r="AN272" s="138">
        <f t="shared" si="127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8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7">
        <f t="shared" si="119"/>
        <v>0</v>
      </c>
      <c r="W273" s="138">
        <f t="shared" si="121"/>
        <v>0</v>
      </c>
      <c r="X273" s="138">
        <f t="shared" si="142"/>
        <v>0</v>
      </c>
      <c r="Y273" s="138">
        <f t="shared" si="143"/>
        <v>0</v>
      </c>
      <c r="Z273" s="138">
        <f>Y273+LOOKUP(V273,Sheet2!A$3:A$24,Sheet2!J$3:J$24)</f>
        <v>0</v>
      </c>
      <c r="AA273" s="138">
        <f t="shared" si="122"/>
        <v>0</v>
      </c>
      <c r="AB273" s="138">
        <f t="shared" si="144"/>
        <v>0</v>
      </c>
      <c r="AC273" s="138">
        <f t="shared" si="145"/>
        <v>0</v>
      </c>
      <c r="AD273" s="138">
        <f>AC273+LOOKUP(V273,Sheet2!A$3:A$24,Sheet2!J$3:J$24)</f>
        <v>0</v>
      </c>
      <c r="AE273" s="138">
        <f t="shared" si="123"/>
        <v>0</v>
      </c>
      <c r="AF273" s="138">
        <f t="shared" si="124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9"/>
        <v>0</v>
      </c>
      <c r="AK273" s="137">
        <f t="shared" si="140"/>
        <v>0</v>
      </c>
      <c r="AL273" s="138">
        <f t="shared" si="125"/>
        <v>0</v>
      </c>
      <c r="AM273" s="138">
        <f t="shared" si="126"/>
        <v>0</v>
      </c>
      <c r="AN273" s="138">
        <f t="shared" si="127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8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7">
        <f t="shared" si="119"/>
        <v>0</v>
      </c>
      <c r="W274" s="138">
        <f t="shared" si="121"/>
        <v>0</v>
      </c>
      <c r="X274" s="138">
        <f t="shared" si="142"/>
        <v>0</v>
      </c>
      <c r="Y274" s="138">
        <f t="shared" si="143"/>
        <v>0</v>
      </c>
      <c r="Z274" s="138">
        <f>Y274+LOOKUP(V274,Sheet2!A$3:A$24,Sheet2!J$3:J$24)</f>
        <v>0</v>
      </c>
      <c r="AA274" s="138">
        <f t="shared" si="122"/>
        <v>0</v>
      </c>
      <c r="AB274" s="138">
        <f t="shared" si="144"/>
        <v>0</v>
      </c>
      <c r="AC274" s="138">
        <f t="shared" si="145"/>
        <v>0</v>
      </c>
      <c r="AD274" s="138">
        <f>AC274+LOOKUP(V274,Sheet2!A$3:A$24,Sheet2!J$3:J$24)</f>
        <v>0</v>
      </c>
      <c r="AE274" s="138">
        <f t="shared" si="123"/>
        <v>0</v>
      </c>
      <c r="AF274" s="138">
        <f t="shared" si="124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9"/>
        <v>0</v>
      </c>
      <c r="AK274" s="137">
        <f t="shared" si="140"/>
        <v>0</v>
      </c>
      <c r="AL274" s="138">
        <f t="shared" si="125"/>
        <v>0</v>
      </c>
      <c r="AM274" s="138">
        <f t="shared" si="126"/>
        <v>0</v>
      </c>
      <c r="AN274" s="138">
        <f t="shared" si="127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8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7">
        <f t="shared" si="119"/>
        <v>0</v>
      </c>
      <c r="W275" s="138">
        <f t="shared" si="121"/>
        <v>0</v>
      </c>
      <c r="X275" s="138">
        <f t="shared" si="142"/>
        <v>0</v>
      </c>
      <c r="Y275" s="138">
        <f t="shared" si="143"/>
        <v>0</v>
      </c>
      <c r="Z275" s="138">
        <f>Y275+LOOKUP(V275,Sheet2!A$3:A$24,Sheet2!J$3:J$24)</f>
        <v>0</v>
      </c>
      <c r="AA275" s="138">
        <f t="shared" si="122"/>
        <v>0</v>
      </c>
      <c r="AB275" s="138">
        <f t="shared" si="144"/>
        <v>0</v>
      </c>
      <c r="AC275" s="138">
        <f t="shared" si="145"/>
        <v>0</v>
      </c>
      <c r="AD275" s="138">
        <f>AC275+LOOKUP(V275,Sheet2!A$3:A$24,Sheet2!J$3:J$24)</f>
        <v>0</v>
      </c>
      <c r="AE275" s="138">
        <f t="shared" si="123"/>
        <v>0</v>
      </c>
      <c r="AF275" s="138">
        <f t="shared" si="124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9"/>
        <v>0</v>
      </c>
      <c r="AK275" s="137">
        <f t="shared" si="140"/>
        <v>0</v>
      </c>
      <c r="AL275" s="138">
        <f t="shared" si="125"/>
        <v>0</v>
      </c>
      <c r="AM275" s="138">
        <f t="shared" si="126"/>
        <v>0</v>
      </c>
      <c r="AN275" s="138">
        <f t="shared" si="127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8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7">
        <f t="shared" si="119"/>
        <v>0</v>
      </c>
      <c r="W276" s="138">
        <f t="shared" si="121"/>
        <v>0</v>
      </c>
      <c r="X276" s="138">
        <f t="shared" si="142"/>
        <v>0</v>
      </c>
      <c r="Y276" s="138">
        <f t="shared" si="143"/>
        <v>0</v>
      </c>
      <c r="Z276" s="138">
        <f>Y276+LOOKUP(V276,Sheet2!A$3:A$24,Sheet2!J$3:J$24)</f>
        <v>0</v>
      </c>
      <c r="AA276" s="138">
        <f t="shared" si="122"/>
        <v>0</v>
      </c>
      <c r="AB276" s="138">
        <f t="shared" si="144"/>
        <v>0</v>
      </c>
      <c r="AC276" s="138">
        <f t="shared" si="145"/>
        <v>0</v>
      </c>
      <c r="AD276" s="138">
        <f>AC276+LOOKUP(V276,Sheet2!A$3:A$24,Sheet2!J$3:J$24)</f>
        <v>0</v>
      </c>
      <c r="AE276" s="138">
        <f t="shared" si="123"/>
        <v>0</v>
      </c>
      <c r="AF276" s="138">
        <f t="shared" si="124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9"/>
        <v>0</v>
      </c>
      <c r="AK276" s="137">
        <f t="shared" si="140"/>
        <v>0</v>
      </c>
      <c r="AL276" s="138">
        <f t="shared" si="125"/>
        <v>0</v>
      </c>
      <c r="AM276" s="138">
        <f t="shared" si="126"/>
        <v>0</v>
      </c>
      <c r="AN276" s="138">
        <f t="shared" si="127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8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7">
        <f t="shared" si="119"/>
        <v>0</v>
      </c>
      <c r="W277" s="138">
        <f t="shared" si="121"/>
        <v>0</v>
      </c>
      <c r="X277" s="138">
        <f t="shared" si="142"/>
        <v>0</v>
      </c>
      <c r="Y277" s="138">
        <f t="shared" si="143"/>
        <v>0</v>
      </c>
      <c r="Z277" s="138">
        <f>Y277+LOOKUP(V277,Sheet2!A$3:A$24,Sheet2!J$3:J$24)</f>
        <v>0</v>
      </c>
      <c r="AA277" s="138">
        <f t="shared" si="122"/>
        <v>0</v>
      </c>
      <c r="AB277" s="138">
        <f t="shared" si="144"/>
        <v>0</v>
      </c>
      <c r="AC277" s="138">
        <f t="shared" si="145"/>
        <v>0</v>
      </c>
      <c r="AD277" s="138">
        <f>AC277+LOOKUP(V277,Sheet2!A$3:A$24,Sheet2!J$3:J$24)</f>
        <v>0</v>
      </c>
      <c r="AE277" s="138">
        <f t="shared" si="123"/>
        <v>0</v>
      </c>
      <c r="AF277" s="138">
        <f t="shared" si="124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9"/>
        <v>0</v>
      </c>
      <c r="AK277" s="137">
        <f t="shared" si="140"/>
        <v>0</v>
      </c>
      <c r="AL277" s="138">
        <f t="shared" si="125"/>
        <v>0</v>
      </c>
      <c r="AM277" s="138">
        <f t="shared" si="126"/>
        <v>0</v>
      </c>
      <c r="AN277" s="138">
        <f t="shared" si="127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8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7">
        <f t="shared" si="119"/>
        <v>0</v>
      </c>
      <c r="W278" s="138">
        <f t="shared" si="121"/>
        <v>0</v>
      </c>
      <c r="X278" s="138">
        <f t="shared" si="142"/>
        <v>0</v>
      </c>
      <c r="Y278" s="138">
        <f t="shared" si="143"/>
        <v>0</v>
      </c>
      <c r="Z278" s="138">
        <f>Y278+LOOKUP(V278,Sheet2!A$3:A$24,Sheet2!J$3:J$24)</f>
        <v>0</v>
      </c>
      <c r="AA278" s="138">
        <f t="shared" si="122"/>
        <v>0</v>
      </c>
      <c r="AB278" s="138">
        <f t="shared" si="144"/>
        <v>0</v>
      </c>
      <c r="AC278" s="138">
        <f t="shared" si="145"/>
        <v>0</v>
      </c>
      <c r="AD278" s="138">
        <f>AC278+LOOKUP(V278,Sheet2!A$3:A$24,Sheet2!J$3:J$24)</f>
        <v>0</v>
      </c>
      <c r="AE278" s="138">
        <f t="shared" si="123"/>
        <v>0</v>
      </c>
      <c r="AF278" s="138">
        <f t="shared" si="124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9"/>
        <v>0</v>
      </c>
      <c r="AK278" s="137">
        <f t="shared" si="140"/>
        <v>0</v>
      </c>
      <c r="AL278" s="138">
        <f t="shared" si="125"/>
        <v>0</v>
      </c>
      <c r="AM278" s="138">
        <f t="shared" si="126"/>
        <v>0</v>
      </c>
      <c r="AN278" s="138">
        <f t="shared" si="127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8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7">
        <f t="shared" si="119"/>
        <v>0</v>
      </c>
      <c r="W279" s="138">
        <f t="shared" si="121"/>
        <v>0</v>
      </c>
      <c r="X279" s="138">
        <f t="shared" si="142"/>
        <v>0</v>
      </c>
      <c r="Y279" s="138">
        <f t="shared" si="143"/>
        <v>0</v>
      </c>
      <c r="Z279" s="138">
        <f>Y279+LOOKUP(V279,Sheet2!A$3:A$24,Sheet2!J$3:J$24)</f>
        <v>0</v>
      </c>
      <c r="AA279" s="138">
        <f t="shared" si="122"/>
        <v>0</v>
      </c>
      <c r="AB279" s="138">
        <f t="shared" si="144"/>
        <v>0</v>
      </c>
      <c r="AC279" s="138">
        <f t="shared" si="145"/>
        <v>0</v>
      </c>
      <c r="AD279" s="138">
        <f>AC279+LOOKUP(V279,Sheet2!A$3:A$24,Sheet2!J$3:J$24)</f>
        <v>0</v>
      </c>
      <c r="AE279" s="138">
        <f t="shared" si="123"/>
        <v>0</v>
      </c>
      <c r="AF279" s="138">
        <f t="shared" si="124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9"/>
        <v>0</v>
      </c>
      <c r="AK279" s="137">
        <f t="shared" si="140"/>
        <v>0</v>
      </c>
      <c r="AL279" s="138">
        <f t="shared" si="125"/>
        <v>0</v>
      </c>
      <c r="AM279" s="138">
        <f t="shared" si="126"/>
        <v>0</v>
      </c>
      <c r="AN279" s="138">
        <f t="shared" si="127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8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7">
        <f t="shared" si="119"/>
        <v>0</v>
      </c>
      <c r="W280" s="138">
        <f t="shared" si="121"/>
        <v>0</v>
      </c>
      <c r="X280" s="138">
        <f t="shared" si="142"/>
        <v>0</v>
      </c>
      <c r="Y280" s="138">
        <f t="shared" si="143"/>
        <v>0</v>
      </c>
      <c r="Z280" s="138">
        <f>Y280+LOOKUP(V280,Sheet2!A$3:A$24,Sheet2!J$3:J$24)</f>
        <v>0</v>
      </c>
      <c r="AA280" s="138">
        <f t="shared" si="122"/>
        <v>0</v>
      </c>
      <c r="AB280" s="138">
        <f t="shared" si="144"/>
        <v>0</v>
      </c>
      <c r="AC280" s="138">
        <f t="shared" si="145"/>
        <v>0</v>
      </c>
      <c r="AD280" s="138">
        <f>AC280+LOOKUP(V280,Sheet2!A$3:A$24,Sheet2!J$3:J$24)</f>
        <v>0</v>
      </c>
      <c r="AE280" s="138">
        <f t="shared" si="123"/>
        <v>0</v>
      </c>
      <c r="AF280" s="138">
        <f t="shared" si="124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9"/>
        <v>0</v>
      </c>
      <c r="AK280" s="137">
        <f t="shared" si="140"/>
        <v>0</v>
      </c>
      <c r="AL280" s="138">
        <f t="shared" si="125"/>
        <v>0</v>
      </c>
      <c r="AM280" s="138">
        <f t="shared" si="126"/>
        <v>0</v>
      </c>
      <c r="AN280" s="138">
        <f t="shared" si="127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8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7">
        <f t="shared" si="119"/>
        <v>0</v>
      </c>
      <c r="W281" s="138">
        <f t="shared" si="121"/>
        <v>0</v>
      </c>
      <c r="X281" s="138">
        <f t="shared" si="142"/>
        <v>0</v>
      </c>
      <c r="Y281" s="138">
        <f t="shared" si="143"/>
        <v>0</v>
      </c>
      <c r="Z281" s="138">
        <f>Y281+LOOKUP(V281,Sheet2!A$3:A$24,Sheet2!J$3:J$24)</f>
        <v>0</v>
      </c>
      <c r="AA281" s="138">
        <f t="shared" si="122"/>
        <v>0</v>
      </c>
      <c r="AB281" s="138">
        <f t="shared" si="144"/>
        <v>0</v>
      </c>
      <c r="AC281" s="138">
        <f t="shared" si="145"/>
        <v>0</v>
      </c>
      <c r="AD281" s="138">
        <f>AC281+LOOKUP(V281,Sheet2!A$3:A$24,Sheet2!J$3:J$24)</f>
        <v>0</v>
      </c>
      <c r="AE281" s="138">
        <f t="shared" si="123"/>
        <v>0</v>
      </c>
      <c r="AF281" s="138">
        <f t="shared" si="124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9"/>
        <v>0</v>
      </c>
      <c r="AK281" s="137">
        <f t="shared" si="140"/>
        <v>0</v>
      </c>
      <c r="AL281" s="138">
        <f t="shared" si="125"/>
        <v>0</v>
      </c>
      <c r="AM281" s="138">
        <f t="shared" si="126"/>
        <v>0</v>
      </c>
      <c r="AN281" s="138">
        <f t="shared" si="127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8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7">
        <f t="shared" si="119"/>
        <v>0</v>
      </c>
      <c r="W282" s="138">
        <f t="shared" si="121"/>
        <v>0</v>
      </c>
      <c r="X282" s="138">
        <f t="shared" si="142"/>
        <v>0</v>
      </c>
      <c r="Y282" s="138">
        <f t="shared" si="143"/>
        <v>0</v>
      </c>
      <c r="Z282" s="138">
        <f>Y282+LOOKUP(V282,Sheet2!A$3:A$24,Sheet2!J$3:J$24)</f>
        <v>0</v>
      </c>
      <c r="AA282" s="138">
        <f t="shared" si="122"/>
        <v>0</v>
      </c>
      <c r="AB282" s="138">
        <f t="shared" si="144"/>
        <v>0</v>
      </c>
      <c r="AC282" s="138">
        <f t="shared" si="145"/>
        <v>0</v>
      </c>
      <c r="AD282" s="138">
        <f>AC282+LOOKUP(V282,Sheet2!A$3:A$24,Sheet2!J$3:J$24)</f>
        <v>0</v>
      </c>
      <c r="AE282" s="138">
        <f t="shared" si="123"/>
        <v>0</v>
      </c>
      <c r="AF282" s="138">
        <f t="shared" si="124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9"/>
        <v>0</v>
      </c>
      <c r="AK282" s="137">
        <f t="shared" si="140"/>
        <v>0</v>
      </c>
      <c r="AL282" s="138">
        <f t="shared" si="125"/>
        <v>0</v>
      </c>
      <c r="AM282" s="138">
        <f t="shared" si="126"/>
        <v>0</v>
      </c>
      <c r="AN282" s="138">
        <f t="shared" si="127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8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7">
        <f t="shared" si="119"/>
        <v>0</v>
      </c>
      <c r="W283" s="138">
        <f t="shared" si="121"/>
        <v>0</v>
      </c>
      <c r="X283" s="138">
        <f t="shared" si="142"/>
        <v>0</v>
      </c>
      <c r="Y283" s="138">
        <f t="shared" si="143"/>
        <v>0</v>
      </c>
      <c r="Z283" s="138">
        <f>Y283+LOOKUP(V283,Sheet2!A$3:A$24,Sheet2!J$3:J$24)</f>
        <v>0</v>
      </c>
      <c r="AA283" s="138">
        <f t="shared" si="122"/>
        <v>0</v>
      </c>
      <c r="AB283" s="138">
        <f t="shared" si="144"/>
        <v>0</v>
      </c>
      <c r="AC283" s="138">
        <f t="shared" si="145"/>
        <v>0</v>
      </c>
      <c r="AD283" s="138">
        <f>AC283+LOOKUP(V283,Sheet2!A$3:A$24,Sheet2!J$3:J$24)</f>
        <v>0</v>
      </c>
      <c r="AE283" s="138">
        <f t="shared" si="123"/>
        <v>0</v>
      </c>
      <c r="AF283" s="138">
        <f t="shared" si="124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9"/>
        <v>0</v>
      </c>
      <c r="AK283" s="137">
        <f t="shared" si="140"/>
        <v>0</v>
      </c>
      <c r="AL283" s="138">
        <f t="shared" si="125"/>
        <v>0</v>
      </c>
      <c r="AM283" s="138">
        <f t="shared" si="126"/>
        <v>0</v>
      </c>
      <c r="AN283" s="138">
        <f t="shared" si="127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8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7">
        <f t="shared" si="119"/>
        <v>0</v>
      </c>
      <c r="W284" s="138">
        <f t="shared" si="121"/>
        <v>0</v>
      </c>
      <c r="X284" s="138">
        <f t="shared" si="142"/>
        <v>0</v>
      </c>
      <c r="Y284" s="138">
        <f t="shared" si="143"/>
        <v>0</v>
      </c>
      <c r="Z284" s="138">
        <f>Y284+LOOKUP(V284,Sheet2!A$3:A$24,Sheet2!J$3:J$24)</f>
        <v>0</v>
      </c>
      <c r="AA284" s="138">
        <f t="shared" si="122"/>
        <v>0</v>
      </c>
      <c r="AB284" s="138">
        <f t="shared" si="144"/>
        <v>0</v>
      </c>
      <c r="AC284" s="138">
        <f t="shared" si="145"/>
        <v>0</v>
      </c>
      <c r="AD284" s="138">
        <f>AC284+LOOKUP(V284,Sheet2!A$3:A$24,Sheet2!J$3:J$24)</f>
        <v>0</v>
      </c>
      <c r="AE284" s="138">
        <f t="shared" si="123"/>
        <v>0</v>
      </c>
      <c r="AF284" s="138">
        <f t="shared" si="124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9"/>
        <v>0</v>
      </c>
      <c r="AK284" s="137">
        <f t="shared" si="140"/>
        <v>0</v>
      </c>
      <c r="AL284" s="138">
        <f t="shared" si="125"/>
        <v>0</v>
      </c>
      <c r="AM284" s="138">
        <f t="shared" si="126"/>
        <v>0</v>
      </c>
      <c r="AN284" s="138">
        <f t="shared" si="127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8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7">
        <f t="shared" si="119"/>
        <v>0</v>
      </c>
      <c r="W285" s="138">
        <f t="shared" si="121"/>
        <v>0</v>
      </c>
      <c r="X285" s="138">
        <f t="shared" si="142"/>
        <v>0</v>
      </c>
      <c r="Y285" s="138">
        <f t="shared" si="143"/>
        <v>0</v>
      </c>
      <c r="Z285" s="138">
        <f>Y285+LOOKUP(V285,Sheet2!A$3:A$24,Sheet2!J$3:J$24)</f>
        <v>0</v>
      </c>
      <c r="AA285" s="138">
        <f t="shared" si="122"/>
        <v>0</v>
      </c>
      <c r="AB285" s="138">
        <f t="shared" si="144"/>
        <v>0</v>
      </c>
      <c r="AC285" s="138">
        <f t="shared" si="145"/>
        <v>0</v>
      </c>
      <c r="AD285" s="138">
        <f>AC285+LOOKUP(V285,Sheet2!A$3:A$24,Sheet2!J$3:J$24)</f>
        <v>0</v>
      </c>
      <c r="AE285" s="138">
        <f t="shared" si="123"/>
        <v>0</v>
      </c>
      <c r="AF285" s="138">
        <f t="shared" si="124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9"/>
        <v>0</v>
      </c>
      <c r="AK285" s="137">
        <f t="shared" si="140"/>
        <v>0</v>
      </c>
      <c r="AL285" s="138">
        <f t="shared" si="125"/>
        <v>0</v>
      </c>
      <c r="AM285" s="138">
        <f t="shared" si="126"/>
        <v>0</v>
      </c>
      <c r="AN285" s="138">
        <f t="shared" si="127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8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7">
        <f t="shared" si="119"/>
        <v>0</v>
      </c>
      <c r="W286" s="138">
        <f t="shared" si="121"/>
        <v>0</v>
      </c>
      <c r="X286" s="138">
        <f t="shared" si="142"/>
        <v>0</v>
      </c>
      <c r="Y286" s="138">
        <f t="shared" si="143"/>
        <v>0</v>
      </c>
      <c r="Z286" s="138">
        <f>Y286+LOOKUP(V286,Sheet2!A$3:A$24,Sheet2!J$3:J$24)</f>
        <v>0</v>
      </c>
      <c r="AA286" s="138">
        <f t="shared" si="122"/>
        <v>0</v>
      </c>
      <c r="AB286" s="138">
        <f t="shared" si="144"/>
        <v>0</v>
      </c>
      <c r="AC286" s="138">
        <f t="shared" si="145"/>
        <v>0</v>
      </c>
      <c r="AD286" s="138">
        <f>AC286+LOOKUP(V286,Sheet2!A$3:A$24,Sheet2!J$3:J$24)</f>
        <v>0</v>
      </c>
      <c r="AE286" s="138">
        <f t="shared" si="123"/>
        <v>0</v>
      </c>
      <c r="AF286" s="138">
        <f t="shared" si="124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9"/>
        <v>0</v>
      </c>
      <c r="AK286" s="137">
        <f t="shared" si="140"/>
        <v>0</v>
      </c>
      <c r="AL286" s="138">
        <f t="shared" si="125"/>
        <v>0</v>
      </c>
      <c r="AM286" s="138">
        <f t="shared" si="126"/>
        <v>0</v>
      </c>
      <c r="AN286" s="138">
        <f t="shared" si="127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8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7">
        <f t="shared" si="119"/>
        <v>0</v>
      </c>
      <c r="W287" s="138">
        <f t="shared" si="121"/>
        <v>0</v>
      </c>
      <c r="X287" s="138">
        <f t="shared" si="142"/>
        <v>0</v>
      </c>
      <c r="Y287" s="138">
        <f t="shared" si="143"/>
        <v>0</v>
      </c>
      <c r="Z287" s="138">
        <f>Y287+LOOKUP(V287,Sheet2!A$3:A$24,Sheet2!J$3:J$24)</f>
        <v>0</v>
      </c>
      <c r="AA287" s="138">
        <f t="shared" si="122"/>
        <v>0</v>
      </c>
      <c r="AB287" s="138">
        <f t="shared" si="144"/>
        <v>0</v>
      </c>
      <c r="AC287" s="138">
        <f t="shared" si="145"/>
        <v>0</v>
      </c>
      <c r="AD287" s="138">
        <f>AC287+LOOKUP(V287,Sheet2!A$3:A$24,Sheet2!J$3:J$24)</f>
        <v>0</v>
      </c>
      <c r="AE287" s="138">
        <f t="shared" si="123"/>
        <v>0</v>
      </c>
      <c r="AF287" s="138">
        <f t="shared" si="124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9"/>
        <v>0</v>
      </c>
      <c r="AK287" s="137">
        <f t="shared" si="140"/>
        <v>0</v>
      </c>
      <c r="AL287" s="138">
        <f t="shared" si="125"/>
        <v>0</v>
      </c>
      <c r="AM287" s="138">
        <f t="shared" si="126"/>
        <v>0</v>
      </c>
      <c r="AN287" s="138">
        <f t="shared" si="127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8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7">
        <f t="shared" si="119"/>
        <v>0</v>
      </c>
      <c r="W288" s="138">
        <f t="shared" si="121"/>
        <v>0</v>
      </c>
      <c r="X288" s="138">
        <f t="shared" si="142"/>
        <v>0</v>
      </c>
      <c r="Y288" s="138">
        <f t="shared" si="143"/>
        <v>0</v>
      </c>
      <c r="Z288" s="138">
        <f>Y288+LOOKUP(V288,Sheet2!A$3:A$24,Sheet2!J$3:J$24)</f>
        <v>0</v>
      </c>
      <c r="AA288" s="138">
        <f t="shared" si="122"/>
        <v>0</v>
      </c>
      <c r="AB288" s="138">
        <f t="shared" si="144"/>
        <v>0</v>
      </c>
      <c r="AC288" s="138">
        <f t="shared" si="145"/>
        <v>0</v>
      </c>
      <c r="AD288" s="138">
        <f>AC288+LOOKUP(V288,Sheet2!A$3:A$24,Sheet2!J$3:J$24)</f>
        <v>0</v>
      </c>
      <c r="AE288" s="138">
        <f t="shared" si="123"/>
        <v>0</v>
      </c>
      <c r="AF288" s="138">
        <f t="shared" si="124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9"/>
        <v>0</v>
      </c>
      <c r="AK288" s="137">
        <f t="shared" si="140"/>
        <v>0</v>
      </c>
      <c r="AL288" s="138">
        <f t="shared" si="125"/>
        <v>0</v>
      </c>
      <c r="AM288" s="138">
        <f t="shared" si="126"/>
        <v>0</v>
      </c>
      <c r="AN288" s="138">
        <f t="shared" si="127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8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7">
        <f t="shared" si="119"/>
        <v>0</v>
      </c>
      <c r="W289" s="138">
        <f t="shared" si="121"/>
        <v>0</v>
      </c>
      <c r="X289" s="138">
        <f t="shared" si="142"/>
        <v>0</v>
      </c>
      <c r="Y289" s="138">
        <f t="shared" si="143"/>
        <v>0</v>
      </c>
      <c r="Z289" s="138">
        <f>Y289+LOOKUP(V289,Sheet2!A$3:A$24,Sheet2!J$3:J$24)</f>
        <v>0</v>
      </c>
      <c r="AA289" s="138">
        <f t="shared" si="122"/>
        <v>0</v>
      </c>
      <c r="AB289" s="138">
        <f t="shared" si="144"/>
        <v>0</v>
      </c>
      <c r="AC289" s="138">
        <f t="shared" si="145"/>
        <v>0</v>
      </c>
      <c r="AD289" s="138">
        <f>AC289+LOOKUP(V289,Sheet2!A$3:A$24,Sheet2!J$3:J$24)</f>
        <v>0</v>
      </c>
      <c r="AE289" s="138">
        <f t="shared" si="123"/>
        <v>0</v>
      </c>
      <c r="AF289" s="138">
        <f t="shared" si="124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9"/>
        <v>0</v>
      </c>
      <c r="AK289" s="137">
        <f t="shared" si="140"/>
        <v>0</v>
      </c>
      <c r="AL289" s="138">
        <f t="shared" si="125"/>
        <v>0</v>
      </c>
      <c r="AM289" s="138">
        <f t="shared" si="126"/>
        <v>0</v>
      </c>
      <c r="AN289" s="138">
        <f t="shared" si="127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8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7">
        <f t="shared" si="119"/>
        <v>0</v>
      </c>
      <c r="W290" s="138">
        <f t="shared" si="121"/>
        <v>0</v>
      </c>
      <c r="X290" s="138">
        <f t="shared" si="142"/>
        <v>0</v>
      </c>
      <c r="Y290" s="138">
        <f t="shared" si="143"/>
        <v>0</v>
      </c>
      <c r="Z290" s="138">
        <f>Y290+LOOKUP(V290,Sheet2!A$3:A$24,Sheet2!J$3:J$24)</f>
        <v>0</v>
      </c>
      <c r="AA290" s="138">
        <f t="shared" si="122"/>
        <v>0</v>
      </c>
      <c r="AB290" s="138">
        <f t="shared" si="144"/>
        <v>0</v>
      </c>
      <c r="AC290" s="138">
        <f t="shared" si="145"/>
        <v>0</v>
      </c>
      <c r="AD290" s="138">
        <f>AC290+LOOKUP(V290,Sheet2!A$3:A$24,Sheet2!J$3:J$24)</f>
        <v>0</v>
      </c>
      <c r="AE290" s="138">
        <f t="shared" si="123"/>
        <v>0</v>
      </c>
      <c r="AF290" s="138">
        <f t="shared" si="124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9"/>
        <v>0</v>
      </c>
      <c r="AK290" s="137">
        <f t="shared" si="140"/>
        <v>0</v>
      </c>
      <c r="AL290" s="138">
        <f t="shared" si="125"/>
        <v>0</v>
      </c>
      <c r="AM290" s="138">
        <f t="shared" si="126"/>
        <v>0</v>
      </c>
      <c r="AN290" s="138">
        <f t="shared" si="127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8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7">
        <f t="shared" si="119"/>
        <v>0</v>
      </c>
      <c r="W291" s="138">
        <f t="shared" si="121"/>
        <v>0</v>
      </c>
      <c r="X291" s="138">
        <f t="shared" si="142"/>
        <v>0</v>
      </c>
      <c r="Y291" s="138">
        <f t="shared" si="143"/>
        <v>0</v>
      </c>
      <c r="Z291" s="138">
        <f>Y291+LOOKUP(V291,Sheet2!A$3:A$24,Sheet2!J$3:J$24)</f>
        <v>0</v>
      </c>
      <c r="AA291" s="138">
        <f t="shared" si="122"/>
        <v>0</v>
      </c>
      <c r="AB291" s="138">
        <f t="shared" si="144"/>
        <v>0</v>
      </c>
      <c r="AC291" s="138">
        <f t="shared" si="145"/>
        <v>0</v>
      </c>
      <c r="AD291" s="138">
        <f>AC291+LOOKUP(V291,Sheet2!A$3:A$24,Sheet2!J$3:J$24)</f>
        <v>0</v>
      </c>
      <c r="AE291" s="138">
        <f t="shared" si="123"/>
        <v>0</v>
      </c>
      <c r="AF291" s="138">
        <f t="shared" si="124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9"/>
        <v>0</v>
      </c>
      <c r="AK291" s="137">
        <f t="shared" si="140"/>
        <v>0</v>
      </c>
      <c r="AL291" s="138">
        <f t="shared" si="125"/>
        <v>0</v>
      </c>
      <c r="AM291" s="138">
        <f t="shared" si="126"/>
        <v>0</v>
      </c>
      <c r="AN291" s="138">
        <f t="shared" si="127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8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7">
        <f t="shared" si="119"/>
        <v>0</v>
      </c>
      <c r="W292" s="138">
        <f t="shared" si="121"/>
        <v>0</v>
      </c>
      <c r="X292" s="138">
        <f t="shared" si="142"/>
        <v>0</v>
      </c>
      <c r="Y292" s="138">
        <f t="shared" si="143"/>
        <v>0</v>
      </c>
      <c r="Z292" s="138">
        <f>Y292+LOOKUP(V292,Sheet2!A$3:A$24,Sheet2!J$3:J$24)</f>
        <v>0</v>
      </c>
      <c r="AA292" s="138">
        <f t="shared" si="122"/>
        <v>0</v>
      </c>
      <c r="AB292" s="138">
        <f t="shared" si="144"/>
        <v>0</v>
      </c>
      <c r="AC292" s="138">
        <f t="shared" si="145"/>
        <v>0</v>
      </c>
      <c r="AD292" s="138">
        <f>AC292+LOOKUP(V292,Sheet2!A$3:A$24,Sheet2!J$3:J$24)</f>
        <v>0</v>
      </c>
      <c r="AE292" s="138">
        <f t="shared" si="123"/>
        <v>0</v>
      </c>
      <c r="AF292" s="138">
        <f t="shared" si="124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9"/>
        <v>0</v>
      </c>
      <c r="AK292" s="137">
        <f t="shared" si="140"/>
        <v>0</v>
      </c>
      <c r="AL292" s="138">
        <f t="shared" si="125"/>
        <v>0</v>
      </c>
      <c r="AM292" s="138">
        <f t="shared" si="126"/>
        <v>0</v>
      </c>
      <c r="AN292" s="138">
        <f t="shared" si="127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8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7">
        <f t="shared" si="119"/>
        <v>0</v>
      </c>
      <c r="W293" s="138">
        <f t="shared" si="121"/>
        <v>0</v>
      </c>
      <c r="X293" s="138">
        <f t="shared" si="142"/>
        <v>0</v>
      </c>
      <c r="Y293" s="138">
        <f t="shared" si="143"/>
        <v>0</v>
      </c>
      <c r="Z293" s="138">
        <f>Y293+LOOKUP(V293,Sheet2!A$3:A$24,Sheet2!J$3:J$24)</f>
        <v>0</v>
      </c>
      <c r="AA293" s="138">
        <f t="shared" si="122"/>
        <v>0</v>
      </c>
      <c r="AB293" s="138">
        <f t="shared" si="144"/>
        <v>0</v>
      </c>
      <c r="AC293" s="138">
        <f t="shared" si="145"/>
        <v>0</v>
      </c>
      <c r="AD293" s="138">
        <f>AC293+LOOKUP(V293,Sheet2!A$3:A$24,Sheet2!J$3:J$24)</f>
        <v>0</v>
      </c>
      <c r="AE293" s="138">
        <f t="shared" si="123"/>
        <v>0</v>
      </c>
      <c r="AF293" s="138">
        <f t="shared" si="124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9"/>
        <v>0</v>
      </c>
      <c r="AK293" s="137">
        <f t="shared" si="140"/>
        <v>0</v>
      </c>
      <c r="AL293" s="138">
        <f t="shared" si="125"/>
        <v>0</v>
      </c>
      <c r="AM293" s="138">
        <f t="shared" si="126"/>
        <v>0</v>
      </c>
      <c r="AN293" s="138">
        <f t="shared" si="127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8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7">
        <f t="shared" si="119"/>
        <v>0</v>
      </c>
      <c r="W294" s="138">
        <f t="shared" si="121"/>
        <v>0</v>
      </c>
      <c r="X294" s="138">
        <f t="shared" si="142"/>
        <v>0</v>
      </c>
      <c r="Y294" s="138">
        <f t="shared" si="143"/>
        <v>0</v>
      </c>
      <c r="Z294" s="138">
        <f>Y294+LOOKUP(V294,Sheet2!A$3:A$24,Sheet2!J$3:J$24)</f>
        <v>0</v>
      </c>
      <c r="AA294" s="138">
        <f t="shared" si="122"/>
        <v>0</v>
      </c>
      <c r="AB294" s="138">
        <f t="shared" si="144"/>
        <v>0</v>
      </c>
      <c r="AC294" s="138">
        <f t="shared" si="145"/>
        <v>0</v>
      </c>
      <c r="AD294" s="138">
        <f>AC294+LOOKUP(V294,Sheet2!A$3:A$24,Sheet2!J$3:J$24)</f>
        <v>0</v>
      </c>
      <c r="AE294" s="138">
        <f t="shared" si="123"/>
        <v>0</v>
      </c>
      <c r="AF294" s="138">
        <f t="shared" si="124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9"/>
        <v>0</v>
      </c>
      <c r="AK294" s="137">
        <f t="shared" si="140"/>
        <v>0</v>
      </c>
      <c r="AL294" s="138">
        <f t="shared" si="125"/>
        <v>0</v>
      </c>
      <c r="AM294" s="138">
        <f t="shared" si="126"/>
        <v>0</v>
      </c>
      <c r="AN294" s="138">
        <f t="shared" si="127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8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7">
        <f t="shared" si="119"/>
        <v>0</v>
      </c>
      <c r="W295" s="138">
        <f t="shared" si="121"/>
        <v>0</v>
      </c>
      <c r="X295" s="138">
        <f t="shared" si="142"/>
        <v>0</v>
      </c>
      <c r="Y295" s="138">
        <f t="shared" si="143"/>
        <v>0</v>
      </c>
      <c r="Z295" s="138">
        <f>Y295+LOOKUP(V295,Sheet2!A$3:A$24,Sheet2!J$3:J$24)</f>
        <v>0</v>
      </c>
      <c r="AA295" s="138">
        <f t="shared" si="122"/>
        <v>0</v>
      </c>
      <c r="AB295" s="138">
        <f t="shared" si="144"/>
        <v>0</v>
      </c>
      <c r="AC295" s="138">
        <f t="shared" si="145"/>
        <v>0</v>
      </c>
      <c r="AD295" s="138">
        <f>AC295+LOOKUP(V295,Sheet2!A$3:A$24,Sheet2!J$3:J$24)</f>
        <v>0</v>
      </c>
      <c r="AE295" s="138">
        <f t="shared" si="123"/>
        <v>0</v>
      </c>
      <c r="AF295" s="138">
        <f t="shared" si="124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9"/>
        <v>0</v>
      </c>
      <c r="AK295" s="137">
        <f t="shared" si="140"/>
        <v>0</v>
      </c>
      <c r="AL295" s="138">
        <f t="shared" si="125"/>
        <v>0</v>
      </c>
      <c r="AM295" s="138">
        <f t="shared" si="126"/>
        <v>0</v>
      </c>
      <c r="AN295" s="138">
        <f t="shared" si="127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8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7">
        <f t="shared" si="119"/>
        <v>0</v>
      </c>
      <c r="W296" s="138">
        <f t="shared" si="121"/>
        <v>0</v>
      </c>
      <c r="X296" s="138">
        <f t="shared" si="142"/>
        <v>0</v>
      </c>
      <c r="Y296" s="138">
        <f t="shared" si="143"/>
        <v>0</v>
      </c>
      <c r="Z296" s="138">
        <f>Y296+LOOKUP(V296,Sheet2!A$3:A$24,Sheet2!J$3:J$24)</f>
        <v>0</v>
      </c>
      <c r="AA296" s="138">
        <f t="shared" si="122"/>
        <v>0</v>
      </c>
      <c r="AB296" s="138">
        <f t="shared" si="144"/>
        <v>0</v>
      </c>
      <c r="AC296" s="138">
        <f t="shared" si="145"/>
        <v>0</v>
      </c>
      <c r="AD296" s="138">
        <f>AC296+LOOKUP(V296,Sheet2!A$3:A$24,Sheet2!J$3:J$24)</f>
        <v>0</v>
      </c>
      <c r="AE296" s="138">
        <f t="shared" si="123"/>
        <v>0</v>
      </c>
      <c r="AF296" s="138">
        <f t="shared" si="124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9"/>
        <v>0</v>
      </c>
      <c r="AK296" s="137">
        <f t="shared" si="140"/>
        <v>0</v>
      </c>
      <c r="AL296" s="138">
        <f t="shared" si="125"/>
        <v>0</v>
      </c>
      <c r="AM296" s="138">
        <f t="shared" si="126"/>
        <v>0</v>
      </c>
      <c r="AN296" s="138">
        <f t="shared" si="127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8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7">
        <f t="shared" si="119"/>
        <v>0</v>
      </c>
      <c r="W297" s="138">
        <f t="shared" si="121"/>
        <v>0</v>
      </c>
      <c r="X297" s="138">
        <f t="shared" si="142"/>
        <v>0</v>
      </c>
      <c r="Y297" s="138">
        <f t="shared" si="143"/>
        <v>0</v>
      </c>
      <c r="Z297" s="138">
        <f>Y297+LOOKUP(V297,Sheet2!A$3:A$24,Sheet2!J$3:J$24)</f>
        <v>0</v>
      </c>
      <c r="AA297" s="138">
        <f t="shared" si="122"/>
        <v>0</v>
      </c>
      <c r="AB297" s="138">
        <f t="shared" si="144"/>
        <v>0</v>
      </c>
      <c r="AC297" s="138">
        <f t="shared" si="145"/>
        <v>0</v>
      </c>
      <c r="AD297" s="138">
        <f>AC297+LOOKUP(V297,Sheet2!A$3:A$24,Sheet2!J$3:J$24)</f>
        <v>0</v>
      </c>
      <c r="AE297" s="138">
        <f t="shared" si="123"/>
        <v>0</v>
      </c>
      <c r="AF297" s="138">
        <f t="shared" si="124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9"/>
        <v>0</v>
      </c>
      <c r="AK297" s="137">
        <f t="shared" si="140"/>
        <v>0</v>
      </c>
      <c r="AL297" s="138">
        <f t="shared" si="125"/>
        <v>0</v>
      </c>
      <c r="AM297" s="138">
        <f t="shared" si="126"/>
        <v>0</v>
      </c>
      <c r="AN297" s="138">
        <f t="shared" si="127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8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7">
        <f t="shared" si="119"/>
        <v>0</v>
      </c>
      <c r="W298" s="138">
        <f t="shared" si="121"/>
        <v>0</v>
      </c>
      <c r="X298" s="138">
        <f t="shared" si="142"/>
        <v>0</v>
      </c>
      <c r="Y298" s="138">
        <f t="shared" si="143"/>
        <v>0</v>
      </c>
      <c r="Z298" s="138">
        <f>Y298+LOOKUP(V298,Sheet2!A$3:A$24,Sheet2!J$3:J$24)</f>
        <v>0</v>
      </c>
      <c r="AA298" s="138">
        <f t="shared" si="122"/>
        <v>0</v>
      </c>
      <c r="AB298" s="138">
        <f t="shared" si="144"/>
        <v>0</v>
      </c>
      <c r="AC298" s="138">
        <f t="shared" si="145"/>
        <v>0</v>
      </c>
      <c r="AD298" s="138">
        <f>AC298+LOOKUP(V298,Sheet2!A$3:A$24,Sheet2!J$3:J$24)</f>
        <v>0</v>
      </c>
      <c r="AE298" s="138">
        <f t="shared" si="123"/>
        <v>0</v>
      </c>
      <c r="AF298" s="138">
        <f t="shared" si="124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9"/>
        <v>0</v>
      </c>
      <c r="AK298" s="137">
        <f t="shared" si="140"/>
        <v>0</v>
      </c>
      <c r="AL298" s="138">
        <f t="shared" si="125"/>
        <v>0</v>
      </c>
      <c r="AM298" s="138">
        <f t="shared" si="126"/>
        <v>0</v>
      </c>
      <c r="AN298" s="138">
        <f t="shared" si="127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8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7">
        <f t="shared" si="119"/>
        <v>0</v>
      </c>
      <c r="W299" s="138">
        <f t="shared" si="121"/>
        <v>0</v>
      </c>
      <c r="X299" s="138">
        <f t="shared" si="142"/>
        <v>0</v>
      </c>
      <c r="Y299" s="138">
        <f t="shared" si="143"/>
        <v>0</v>
      </c>
      <c r="Z299" s="138">
        <f>Y299+LOOKUP(V299,Sheet2!A$3:A$24,Sheet2!J$3:J$24)</f>
        <v>0</v>
      </c>
      <c r="AA299" s="138">
        <f t="shared" si="122"/>
        <v>0</v>
      </c>
      <c r="AB299" s="138">
        <f t="shared" si="144"/>
        <v>0</v>
      </c>
      <c r="AC299" s="138">
        <f t="shared" si="145"/>
        <v>0</v>
      </c>
      <c r="AD299" s="138">
        <f>AC299+LOOKUP(V299,Sheet2!A$3:A$24,Sheet2!J$3:J$24)</f>
        <v>0</v>
      </c>
      <c r="AE299" s="138">
        <f t="shared" si="123"/>
        <v>0</v>
      </c>
      <c r="AF299" s="138">
        <f t="shared" si="124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9"/>
        <v>0</v>
      </c>
      <c r="AK299" s="137">
        <f t="shared" si="140"/>
        <v>0</v>
      </c>
      <c r="AL299" s="138">
        <f t="shared" si="125"/>
        <v>0</v>
      </c>
      <c r="AM299" s="138">
        <f t="shared" si="126"/>
        <v>0</v>
      </c>
      <c r="AN299" s="138">
        <f t="shared" si="127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8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7">
        <f t="shared" si="119"/>
        <v>0</v>
      </c>
      <c r="W300" s="138">
        <f t="shared" si="121"/>
        <v>0</v>
      </c>
      <c r="X300" s="138">
        <f t="shared" si="142"/>
        <v>0</v>
      </c>
      <c r="Y300" s="138">
        <f t="shared" si="143"/>
        <v>0</v>
      </c>
      <c r="Z300" s="138">
        <f>Y300+LOOKUP(V300,Sheet2!A$3:A$24,Sheet2!J$3:J$24)</f>
        <v>0</v>
      </c>
      <c r="AA300" s="138">
        <f t="shared" si="122"/>
        <v>0</v>
      </c>
      <c r="AB300" s="138">
        <f t="shared" si="144"/>
        <v>0</v>
      </c>
      <c r="AC300" s="138">
        <f t="shared" si="145"/>
        <v>0</v>
      </c>
      <c r="AD300" s="138">
        <f>AC300+LOOKUP(V300,Sheet2!A$3:A$24,Sheet2!J$3:J$24)</f>
        <v>0</v>
      </c>
      <c r="AE300" s="138">
        <f t="shared" si="123"/>
        <v>0</v>
      </c>
      <c r="AF300" s="138">
        <f t="shared" si="124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9"/>
        <v>0</v>
      </c>
      <c r="AK300" s="137">
        <f t="shared" si="140"/>
        <v>0</v>
      </c>
      <c r="AL300" s="138">
        <f t="shared" si="125"/>
        <v>0</v>
      </c>
      <c r="AM300" s="138">
        <f t="shared" si="126"/>
        <v>0</v>
      </c>
      <c r="AN300" s="138">
        <f t="shared" si="127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8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7">
        <f t="shared" si="119"/>
        <v>0</v>
      </c>
      <c r="W301" s="138">
        <f t="shared" si="121"/>
        <v>0</v>
      </c>
      <c r="X301" s="138">
        <f t="shared" si="142"/>
        <v>0</v>
      </c>
      <c r="Y301" s="138">
        <f t="shared" si="143"/>
        <v>0</v>
      </c>
      <c r="Z301" s="138">
        <f>Y301+LOOKUP(V301,Sheet2!A$3:A$24,Sheet2!J$3:J$24)</f>
        <v>0</v>
      </c>
      <c r="AA301" s="138">
        <f t="shared" si="122"/>
        <v>0</v>
      </c>
      <c r="AB301" s="138">
        <f t="shared" si="144"/>
        <v>0</v>
      </c>
      <c r="AC301" s="138">
        <f t="shared" si="145"/>
        <v>0</v>
      </c>
      <c r="AD301" s="138">
        <f>AC301+LOOKUP(V301,Sheet2!A$3:A$24,Sheet2!J$3:J$24)</f>
        <v>0</v>
      </c>
      <c r="AE301" s="138">
        <f t="shared" si="123"/>
        <v>0</v>
      </c>
      <c r="AF301" s="138">
        <f t="shared" si="124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9"/>
        <v>0</v>
      </c>
      <c r="AK301" s="137">
        <f t="shared" si="140"/>
        <v>0</v>
      </c>
      <c r="AL301" s="138">
        <f t="shared" si="125"/>
        <v>0</v>
      </c>
      <c r="AM301" s="138">
        <f t="shared" si="126"/>
        <v>0</v>
      </c>
      <c r="AN301" s="138">
        <f t="shared" si="127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8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7">
        <f t="shared" si="119"/>
        <v>0</v>
      </c>
      <c r="W302" s="138">
        <f t="shared" si="121"/>
        <v>0</v>
      </c>
      <c r="X302" s="138">
        <f t="shared" si="142"/>
        <v>0</v>
      </c>
      <c r="Y302" s="138">
        <f t="shared" si="143"/>
        <v>0</v>
      </c>
      <c r="Z302" s="138">
        <f>Y302+LOOKUP(V302,Sheet2!A$3:A$24,Sheet2!J$3:J$24)</f>
        <v>0</v>
      </c>
      <c r="AA302" s="138">
        <f t="shared" si="122"/>
        <v>0</v>
      </c>
      <c r="AB302" s="138">
        <f t="shared" si="144"/>
        <v>0</v>
      </c>
      <c r="AC302" s="138">
        <f t="shared" si="145"/>
        <v>0</v>
      </c>
      <c r="AD302" s="138">
        <f>AC302+LOOKUP(V302,Sheet2!A$3:A$24,Sheet2!J$3:J$24)</f>
        <v>0</v>
      </c>
      <c r="AE302" s="138">
        <f t="shared" si="123"/>
        <v>0</v>
      </c>
      <c r="AF302" s="138">
        <f t="shared" si="124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9"/>
        <v>0</v>
      </c>
      <c r="AK302" s="137">
        <f t="shared" si="140"/>
        <v>0</v>
      </c>
      <c r="AL302" s="138">
        <f t="shared" si="125"/>
        <v>0</v>
      </c>
      <c r="AM302" s="138">
        <f t="shared" si="126"/>
        <v>0</v>
      </c>
      <c r="AN302" s="138">
        <f t="shared" si="127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8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7">
        <f t="shared" si="119"/>
        <v>0</v>
      </c>
      <c r="W303" s="138">
        <f t="shared" si="121"/>
        <v>0</v>
      </c>
      <c r="X303" s="138">
        <f t="shared" si="142"/>
        <v>0</v>
      </c>
      <c r="Y303" s="138">
        <f t="shared" si="143"/>
        <v>0</v>
      </c>
      <c r="Z303" s="138">
        <f>Y303+LOOKUP(V303,Sheet2!A$3:A$24,Sheet2!J$3:J$24)</f>
        <v>0</v>
      </c>
      <c r="AA303" s="138">
        <f t="shared" si="122"/>
        <v>0</v>
      </c>
      <c r="AB303" s="138">
        <f t="shared" si="144"/>
        <v>0</v>
      </c>
      <c r="AC303" s="138">
        <f t="shared" si="145"/>
        <v>0</v>
      </c>
      <c r="AD303" s="138">
        <f>AC303+LOOKUP(V303,Sheet2!A$3:A$24,Sheet2!J$3:J$24)</f>
        <v>0</v>
      </c>
      <c r="AE303" s="138">
        <f t="shared" si="123"/>
        <v>0</v>
      </c>
      <c r="AF303" s="138">
        <f t="shared" si="124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9"/>
        <v>0</v>
      </c>
      <c r="AK303" s="137">
        <f t="shared" si="140"/>
        <v>0</v>
      </c>
      <c r="AL303" s="138">
        <f t="shared" si="125"/>
        <v>0</v>
      </c>
      <c r="AM303" s="138">
        <f t="shared" si="126"/>
        <v>0</v>
      </c>
      <c r="AN303" s="138">
        <f t="shared" si="127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8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7">
        <f t="shared" si="119"/>
        <v>0</v>
      </c>
      <c r="W304" s="138">
        <f t="shared" si="121"/>
        <v>0</v>
      </c>
      <c r="X304" s="138">
        <f t="shared" si="142"/>
        <v>0</v>
      </c>
      <c r="Y304" s="138">
        <f t="shared" si="143"/>
        <v>0</v>
      </c>
      <c r="Z304" s="138">
        <f>Y304+LOOKUP(V304,Sheet2!A$3:A$24,Sheet2!J$3:J$24)</f>
        <v>0</v>
      </c>
      <c r="AA304" s="138">
        <f t="shared" si="122"/>
        <v>0</v>
      </c>
      <c r="AB304" s="138">
        <f t="shared" si="144"/>
        <v>0</v>
      </c>
      <c r="AC304" s="138">
        <f t="shared" si="145"/>
        <v>0</v>
      </c>
      <c r="AD304" s="138">
        <f>AC304+LOOKUP(V304,Sheet2!A$3:A$24,Sheet2!J$3:J$24)</f>
        <v>0</v>
      </c>
      <c r="AE304" s="138">
        <f t="shared" si="123"/>
        <v>0</v>
      </c>
      <c r="AF304" s="138">
        <f t="shared" si="124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9"/>
        <v>0</v>
      </c>
      <c r="AK304" s="137">
        <f t="shared" si="140"/>
        <v>0</v>
      </c>
      <c r="AL304" s="138">
        <f t="shared" si="125"/>
        <v>0</v>
      </c>
      <c r="AM304" s="138">
        <f t="shared" si="126"/>
        <v>0</v>
      </c>
      <c r="AN304" s="138">
        <f t="shared" si="127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8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7">
        <f t="shared" si="119"/>
        <v>0</v>
      </c>
      <c r="W305" s="138">
        <f t="shared" si="121"/>
        <v>0</v>
      </c>
      <c r="X305" s="138">
        <f t="shared" si="142"/>
        <v>0</v>
      </c>
      <c r="Y305" s="138">
        <f t="shared" si="143"/>
        <v>0</v>
      </c>
      <c r="Z305" s="138">
        <f>Y305+LOOKUP(V305,Sheet2!A$3:A$24,Sheet2!J$3:J$24)</f>
        <v>0</v>
      </c>
      <c r="AA305" s="138">
        <f t="shared" si="122"/>
        <v>0</v>
      </c>
      <c r="AB305" s="138">
        <f t="shared" si="144"/>
        <v>0</v>
      </c>
      <c r="AC305" s="138">
        <f t="shared" si="145"/>
        <v>0</v>
      </c>
      <c r="AD305" s="138">
        <f>AC305+LOOKUP(V305,Sheet2!A$3:A$24,Sheet2!J$3:J$24)</f>
        <v>0</v>
      </c>
      <c r="AE305" s="138">
        <f t="shared" si="123"/>
        <v>0</v>
      </c>
      <c r="AF305" s="138">
        <f t="shared" si="124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9"/>
        <v>0</v>
      </c>
      <c r="AK305" s="137">
        <f t="shared" si="140"/>
        <v>0</v>
      </c>
      <c r="AL305" s="138">
        <f t="shared" si="125"/>
        <v>0</v>
      </c>
      <c r="AM305" s="138">
        <f t="shared" si="126"/>
        <v>0</v>
      </c>
      <c r="AN305" s="138">
        <f t="shared" si="127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8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7">
        <f t="shared" si="119"/>
        <v>0</v>
      </c>
      <c r="W306" s="138">
        <f t="shared" si="121"/>
        <v>0</v>
      </c>
      <c r="X306" s="138">
        <f t="shared" si="142"/>
        <v>0</v>
      </c>
      <c r="Y306" s="138">
        <f t="shared" si="143"/>
        <v>0</v>
      </c>
      <c r="Z306" s="138">
        <f>Y306+LOOKUP(V306,Sheet2!A$3:A$24,Sheet2!J$3:J$24)</f>
        <v>0</v>
      </c>
      <c r="AA306" s="138">
        <f t="shared" si="122"/>
        <v>0</v>
      </c>
      <c r="AB306" s="138">
        <f t="shared" si="144"/>
        <v>0</v>
      </c>
      <c r="AC306" s="138">
        <f t="shared" si="145"/>
        <v>0</v>
      </c>
      <c r="AD306" s="138">
        <f>AC306+LOOKUP(V306,Sheet2!A$3:A$24,Sheet2!J$3:J$24)</f>
        <v>0</v>
      </c>
      <c r="AE306" s="138">
        <f t="shared" si="123"/>
        <v>0</v>
      </c>
      <c r="AF306" s="138">
        <f t="shared" si="124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9"/>
        <v>0</v>
      </c>
      <c r="AK306" s="137">
        <f t="shared" si="140"/>
        <v>0</v>
      </c>
      <c r="AL306" s="138">
        <f t="shared" si="125"/>
        <v>0</v>
      </c>
      <c r="AM306" s="138">
        <f t="shared" si="126"/>
        <v>0</v>
      </c>
      <c r="AN306" s="138">
        <f t="shared" si="127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8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7">
        <f t="shared" si="119"/>
        <v>0</v>
      </c>
      <c r="W307" s="138">
        <f t="shared" si="121"/>
        <v>0</v>
      </c>
      <c r="X307" s="138">
        <f t="shared" si="142"/>
        <v>0</v>
      </c>
      <c r="Y307" s="138">
        <f t="shared" si="143"/>
        <v>0</v>
      </c>
      <c r="Z307" s="138">
        <f>Y307+LOOKUP(V307,Sheet2!A$3:A$24,Sheet2!J$3:J$24)</f>
        <v>0</v>
      </c>
      <c r="AA307" s="138">
        <f t="shared" si="122"/>
        <v>0</v>
      </c>
      <c r="AB307" s="138">
        <f t="shared" si="144"/>
        <v>0</v>
      </c>
      <c r="AC307" s="138">
        <f t="shared" si="145"/>
        <v>0</v>
      </c>
      <c r="AD307" s="138">
        <f>AC307+LOOKUP(V307,Sheet2!A$3:A$24,Sheet2!J$3:J$24)</f>
        <v>0</v>
      </c>
      <c r="AE307" s="138">
        <f t="shared" si="123"/>
        <v>0</v>
      </c>
      <c r="AF307" s="138">
        <f t="shared" si="124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9"/>
        <v>0</v>
      </c>
      <c r="AK307" s="137">
        <f t="shared" si="140"/>
        <v>0</v>
      </c>
      <c r="AL307" s="138">
        <f t="shared" si="125"/>
        <v>0</v>
      </c>
      <c r="AM307" s="138">
        <f t="shared" si="126"/>
        <v>0</v>
      </c>
      <c r="AN307" s="138">
        <f t="shared" si="127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8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7">
        <f t="shared" si="119"/>
        <v>0</v>
      </c>
      <c r="W308" s="138">
        <f t="shared" si="121"/>
        <v>0</v>
      </c>
      <c r="X308" s="138">
        <f t="shared" si="142"/>
        <v>0</v>
      </c>
      <c r="Y308" s="138">
        <f t="shared" si="143"/>
        <v>0</v>
      </c>
      <c r="Z308" s="138">
        <f>Y308+LOOKUP(V308,Sheet2!A$3:A$24,Sheet2!J$3:J$24)</f>
        <v>0</v>
      </c>
      <c r="AA308" s="138">
        <f t="shared" si="122"/>
        <v>0</v>
      </c>
      <c r="AB308" s="138">
        <f t="shared" si="144"/>
        <v>0</v>
      </c>
      <c r="AC308" s="138">
        <f t="shared" si="145"/>
        <v>0</v>
      </c>
      <c r="AD308" s="138">
        <f>AC308+LOOKUP(V308,Sheet2!A$3:A$24,Sheet2!J$3:J$24)</f>
        <v>0</v>
      </c>
      <c r="AE308" s="138">
        <f t="shared" si="123"/>
        <v>0</v>
      </c>
      <c r="AF308" s="138">
        <f t="shared" si="124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9"/>
        <v>0</v>
      </c>
      <c r="AK308" s="137">
        <f t="shared" si="140"/>
        <v>0</v>
      </c>
      <c r="AL308" s="138">
        <f t="shared" si="125"/>
        <v>0</v>
      </c>
      <c r="AM308" s="138">
        <f t="shared" si="126"/>
        <v>0</v>
      </c>
      <c r="AN308" s="138">
        <f t="shared" si="127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8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7">
        <f t="shared" si="119"/>
        <v>0</v>
      </c>
      <c r="W309" s="138">
        <f t="shared" si="121"/>
        <v>0</v>
      </c>
      <c r="X309" s="138">
        <f t="shared" si="142"/>
        <v>0</v>
      </c>
      <c r="Y309" s="138">
        <f t="shared" si="143"/>
        <v>0</v>
      </c>
      <c r="Z309" s="138">
        <f>Y309+LOOKUP(V309,Sheet2!A$3:A$24,Sheet2!J$3:J$24)</f>
        <v>0</v>
      </c>
      <c r="AA309" s="138">
        <f t="shared" si="122"/>
        <v>0</v>
      </c>
      <c r="AB309" s="138">
        <f t="shared" si="144"/>
        <v>0</v>
      </c>
      <c r="AC309" s="138">
        <f t="shared" si="145"/>
        <v>0</v>
      </c>
      <c r="AD309" s="138">
        <f>AC309+LOOKUP(V309,Sheet2!A$3:A$24,Sheet2!J$3:J$24)</f>
        <v>0</v>
      </c>
      <c r="AE309" s="138">
        <f t="shared" si="123"/>
        <v>0</v>
      </c>
      <c r="AF309" s="138">
        <f t="shared" si="124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9"/>
        <v>0</v>
      </c>
      <c r="AK309" s="137">
        <f t="shared" si="140"/>
        <v>0</v>
      </c>
      <c r="AL309" s="138">
        <f t="shared" si="125"/>
        <v>0</v>
      </c>
      <c r="AM309" s="138">
        <f t="shared" si="126"/>
        <v>0</v>
      </c>
      <c r="AN309" s="138">
        <f t="shared" si="127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8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7">
        <f t="shared" si="119"/>
        <v>0</v>
      </c>
      <c r="W310" s="138">
        <f t="shared" si="121"/>
        <v>0</v>
      </c>
      <c r="X310" s="138">
        <f t="shared" si="142"/>
        <v>0</v>
      </c>
      <c r="Y310" s="138">
        <f t="shared" si="143"/>
        <v>0</v>
      </c>
      <c r="Z310" s="138">
        <f>Y310+LOOKUP(V310,Sheet2!A$3:A$24,Sheet2!J$3:J$24)</f>
        <v>0</v>
      </c>
      <c r="AA310" s="138">
        <f t="shared" si="122"/>
        <v>0</v>
      </c>
      <c r="AB310" s="138">
        <f t="shared" si="144"/>
        <v>0</v>
      </c>
      <c r="AC310" s="138">
        <f t="shared" si="145"/>
        <v>0</v>
      </c>
      <c r="AD310" s="138">
        <f>AC310+LOOKUP(V310,Sheet2!A$3:A$24,Sheet2!J$3:J$24)</f>
        <v>0</v>
      </c>
      <c r="AE310" s="138">
        <f t="shared" si="123"/>
        <v>0</v>
      </c>
      <c r="AF310" s="138">
        <f t="shared" si="124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9"/>
        <v>0</v>
      </c>
      <c r="AK310" s="137">
        <f t="shared" si="140"/>
        <v>0</v>
      </c>
      <c r="AL310" s="138">
        <f t="shared" si="125"/>
        <v>0</v>
      </c>
      <c r="AM310" s="138">
        <f t="shared" si="126"/>
        <v>0</v>
      </c>
      <c r="AN310" s="138">
        <f t="shared" si="127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8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7">
        <f t="shared" si="119"/>
        <v>0</v>
      </c>
      <c r="W311" s="138">
        <f t="shared" si="121"/>
        <v>0</v>
      </c>
      <c r="X311" s="138">
        <f t="shared" si="142"/>
        <v>0</v>
      </c>
      <c r="Y311" s="138">
        <f t="shared" si="143"/>
        <v>0</v>
      </c>
      <c r="Z311" s="138">
        <f>Y311+LOOKUP(V311,Sheet2!A$3:A$24,Sheet2!J$3:J$24)</f>
        <v>0</v>
      </c>
      <c r="AA311" s="138">
        <f t="shared" si="122"/>
        <v>0</v>
      </c>
      <c r="AB311" s="138">
        <f t="shared" si="144"/>
        <v>0</v>
      </c>
      <c r="AC311" s="138">
        <f t="shared" si="145"/>
        <v>0</v>
      </c>
      <c r="AD311" s="138">
        <f>AC311+LOOKUP(V311,Sheet2!A$3:A$24,Sheet2!J$3:J$24)</f>
        <v>0</v>
      </c>
      <c r="AE311" s="138">
        <f t="shared" si="123"/>
        <v>0</v>
      </c>
      <c r="AF311" s="138">
        <f t="shared" si="124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9"/>
        <v>0</v>
      </c>
      <c r="AK311" s="137">
        <f t="shared" si="140"/>
        <v>0</v>
      </c>
      <c r="AL311" s="138">
        <f t="shared" si="125"/>
        <v>0</v>
      </c>
      <c r="AM311" s="138">
        <f t="shared" si="126"/>
        <v>0</v>
      </c>
      <c r="AN311" s="138">
        <f t="shared" si="127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8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7">
        <f t="shared" si="119"/>
        <v>0</v>
      </c>
      <c r="W312" s="138">
        <f t="shared" si="121"/>
        <v>0</v>
      </c>
      <c r="X312" s="138">
        <f t="shared" si="142"/>
        <v>0</v>
      </c>
      <c r="Y312" s="138">
        <f t="shared" si="143"/>
        <v>0</v>
      </c>
      <c r="Z312" s="138">
        <f>Y312+LOOKUP(V312,Sheet2!A$3:A$24,Sheet2!J$3:J$24)</f>
        <v>0</v>
      </c>
      <c r="AA312" s="138">
        <f t="shared" si="122"/>
        <v>0</v>
      </c>
      <c r="AB312" s="138">
        <f t="shared" si="144"/>
        <v>0</v>
      </c>
      <c r="AC312" s="138">
        <f t="shared" si="145"/>
        <v>0</v>
      </c>
      <c r="AD312" s="138">
        <f>AC312+LOOKUP(V312,Sheet2!A$3:A$24,Sheet2!J$3:J$24)</f>
        <v>0</v>
      </c>
      <c r="AE312" s="138">
        <f t="shared" si="123"/>
        <v>0</v>
      </c>
      <c r="AF312" s="138">
        <f t="shared" si="124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9"/>
        <v>0</v>
      </c>
      <c r="AK312" s="137">
        <f t="shared" si="140"/>
        <v>0</v>
      </c>
      <c r="AL312" s="138">
        <f t="shared" si="125"/>
        <v>0</v>
      </c>
      <c r="AM312" s="138">
        <f t="shared" si="126"/>
        <v>0</v>
      </c>
      <c r="AN312" s="138">
        <f t="shared" si="127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8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7">
        <f t="shared" si="119"/>
        <v>0</v>
      </c>
      <c r="W313" s="138">
        <f t="shared" si="121"/>
        <v>0</v>
      </c>
      <c r="X313" s="138">
        <f t="shared" si="142"/>
        <v>0</v>
      </c>
      <c r="Y313" s="138">
        <f t="shared" si="143"/>
        <v>0</v>
      </c>
      <c r="Z313" s="138">
        <f>Y313+LOOKUP(V313,Sheet2!A$3:A$24,Sheet2!J$3:J$24)</f>
        <v>0</v>
      </c>
      <c r="AA313" s="138">
        <f t="shared" si="122"/>
        <v>0</v>
      </c>
      <c r="AB313" s="138">
        <f t="shared" si="144"/>
        <v>0</v>
      </c>
      <c r="AC313" s="138">
        <f t="shared" si="145"/>
        <v>0</v>
      </c>
      <c r="AD313" s="138">
        <f>AC313+LOOKUP(V313,Sheet2!A$3:A$24,Sheet2!J$3:J$24)</f>
        <v>0</v>
      </c>
      <c r="AE313" s="138">
        <f t="shared" si="123"/>
        <v>0</v>
      </c>
      <c r="AF313" s="138">
        <f t="shared" si="124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9"/>
        <v>0</v>
      </c>
      <c r="AK313" s="137">
        <f t="shared" si="140"/>
        <v>0</v>
      </c>
      <c r="AL313" s="138">
        <f t="shared" si="125"/>
        <v>0</v>
      </c>
      <c r="AM313" s="138">
        <f t="shared" si="126"/>
        <v>0</v>
      </c>
      <c r="AN313" s="138">
        <f t="shared" si="127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8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7">
        <f t="shared" si="119"/>
        <v>0</v>
      </c>
      <c r="W314" s="138">
        <f t="shared" si="121"/>
        <v>0</v>
      </c>
      <c r="X314" s="138">
        <f t="shared" si="142"/>
        <v>0</v>
      </c>
      <c r="Y314" s="138">
        <f t="shared" si="143"/>
        <v>0</v>
      </c>
      <c r="Z314" s="138">
        <f>Y314+LOOKUP(V314,Sheet2!A$3:A$24,Sheet2!J$3:J$24)</f>
        <v>0</v>
      </c>
      <c r="AA314" s="138">
        <f t="shared" si="122"/>
        <v>0</v>
      </c>
      <c r="AB314" s="138">
        <f t="shared" si="144"/>
        <v>0</v>
      </c>
      <c r="AC314" s="138">
        <f t="shared" si="145"/>
        <v>0</v>
      </c>
      <c r="AD314" s="138">
        <f>AC314+LOOKUP(V314,Sheet2!A$3:A$24,Sheet2!J$3:J$24)</f>
        <v>0</v>
      </c>
      <c r="AE314" s="138">
        <f t="shared" si="123"/>
        <v>0</v>
      </c>
      <c r="AF314" s="138">
        <f t="shared" si="124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9"/>
        <v>0</v>
      </c>
      <c r="AK314" s="137">
        <f t="shared" si="140"/>
        <v>0</v>
      </c>
      <c r="AL314" s="138">
        <f t="shared" si="125"/>
        <v>0</v>
      </c>
      <c r="AM314" s="138">
        <f t="shared" si="126"/>
        <v>0</v>
      </c>
      <c r="AN314" s="138">
        <f t="shared" si="127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8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7">
        <f t="shared" si="119"/>
        <v>0</v>
      </c>
      <c r="W315" s="138">
        <f t="shared" si="121"/>
        <v>0</v>
      </c>
      <c r="X315" s="138">
        <f t="shared" si="142"/>
        <v>0</v>
      </c>
      <c r="Y315" s="138">
        <f t="shared" si="143"/>
        <v>0</v>
      </c>
      <c r="Z315" s="138">
        <f>Y315+LOOKUP(V315,Sheet2!A$3:A$24,Sheet2!J$3:J$24)</f>
        <v>0</v>
      </c>
      <c r="AA315" s="138">
        <f t="shared" si="122"/>
        <v>0</v>
      </c>
      <c r="AB315" s="138">
        <f t="shared" si="144"/>
        <v>0</v>
      </c>
      <c r="AC315" s="138">
        <f t="shared" si="145"/>
        <v>0</v>
      </c>
      <c r="AD315" s="138">
        <f>AC315+LOOKUP(V315,Sheet2!A$3:A$24,Sheet2!J$3:J$24)</f>
        <v>0</v>
      </c>
      <c r="AE315" s="138">
        <f t="shared" si="123"/>
        <v>0</v>
      </c>
      <c r="AF315" s="138">
        <f t="shared" si="124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9"/>
        <v>0</v>
      </c>
      <c r="AK315" s="137">
        <f t="shared" si="140"/>
        <v>0</v>
      </c>
      <c r="AL315" s="138">
        <f t="shared" si="125"/>
        <v>0</v>
      </c>
      <c r="AM315" s="138">
        <f t="shared" si="126"/>
        <v>0</v>
      </c>
      <c r="AN315" s="138">
        <f t="shared" si="127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8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7">
        <f t="shared" si="119"/>
        <v>0</v>
      </c>
      <c r="W316" s="138">
        <f t="shared" si="121"/>
        <v>0</v>
      </c>
      <c r="X316" s="138">
        <f t="shared" si="142"/>
        <v>0</v>
      </c>
      <c r="Y316" s="138">
        <f t="shared" si="143"/>
        <v>0</v>
      </c>
      <c r="Z316" s="138">
        <f>Y316+LOOKUP(V316,Sheet2!A$3:A$24,Sheet2!J$3:J$24)</f>
        <v>0</v>
      </c>
      <c r="AA316" s="138">
        <f t="shared" si="122"/>
        <v>0</v>
      </c>
      <c r="AB316" s="138">
        <f t="shared" si="144"/>
        <v>0</v>
      </c>
      <c r="AC316" s="138">
        <f t="shared" si="145"/>
        <v>0</v>
      </c>
      <c r="AD316" s="138">
        <f>AC316+LOOKUP(V316,Sheet2!A$3:A$24,Sheet2!J$3:J$24)</f>
        <v>0</v>
      </c>
      <c r="AE316" s="138">
        <f t="shared" si="123"/>
        <v>0</v>
      </c>
      <c r="AF316" s="138">
        <f t="shared" si="124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9"/>
        <v>0</v>
      </c>
      <c r="AK316" s="137">
        <f t="shared" si="140"/>
        <v>0</v>
      </c>
      <c r="AL316" s="138">
        <f t="shared" si="125"/>
        <v>0</v>
      </c>
      <c r="AM316" s="138">
        <f t="shared" si="126"/>
        <v>0</v>
      </c>
      <c r="AN316" s="138">
        <f t="shared" si="127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8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7">
        <f t="shared" si="119"/>
        <v>0</v>
      </c>
      <c r="W317" s="138">
        <f t="shared" si="121"/>
        <v>0</v>
      </c>
      <c r="X317" s="138">
        <f t="shared" si="142"/>
        <v>0</v>
      </c>
      <c r="Y317" s="138">
        <f t="shared" si="143"/>
        <v>0</v>
      </c>
      <c r="Z317" s="138">
        <f>Y317+LOOKUP(V317,Sheet2!A$3:A$24,Sheet2!J$3:J$24)</f>
        <v>0</v>
      </c>
      <c r="AA317" s="138">
        <f t="shared" si="122"/>
        <v>0</v>
      </c>
      <c r="AB317" s="138">
        <f t="shared" si="144"/>
        <v>0</v>
      </c>
      <c r="AC317" s="138">
        <f t="shared" si="145"/>
        <v>0</v>
      </c>
      <c r="AD317" s="138">
        <f>AC317+LOOKUP(V317,Sheet2!A$3:A$24,Sheet2!J$3:J$24)</f>
        <v>0</v>
      </c>
      <c r="AE317" s="138">
        <f t="shared" si="123"/>
        <v>0</v>
      </c>
      <c r="AF317" s="138">
        <f t="shared" si="124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9"/>
        <v>0</v>
      </c>
      <c r="AK317" s="137">
        <f t="shared" si="140"/>
        <v>0</v>
      </c>
      <c r="AL317" s="138">
        <f t="shared" si="125"/>
        <v>0</v>
      </c>
      <c r="AM317" s="138">
        <f t="shared" si="126"/>
        <v>0</v>
      </c>
      <c r="AN317" s="138">
        <f t="shared" si="127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8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7">
        <f t="shared" si="119"/>
        <v>0</v>
      </c>
      <c r="W318" s="138">
        <f t="shared" si="121"/>
        <v>0</v>
      </c>
      <c r="X318" s="138">
        <f t="shared" si="142"/>
        <v>0</v>
      </c>
      <c r="Y318" s="138">
        <f t="shared" si="143"/>
        <v>0</v>
      </c>
      <c r="Z318" s="138">
        <f>Y318+LOOKUP(V318,Sheet2!A$3:A$24,Sheet2!J$3:J$24)</f>
        <v>0</v>
      </c>
      <c r="AA318" s="138">
        <f t="shared" si="122"/>
        <v>0</v>
      </c>
      <c r="AB318" s="138">
        <f t="shared" si="144"/>
        <v>0</v>
      </c>
      <c r="AC318" s="138">
        <f t="shared" si="145"/>
        <v>0</v>
      </c>
      <c r="AD318" s="138">
        <f>AC318+LOOKUP(V318,Sheet2!A$3:A$24,Sheet2!J$3:J$24)</f>
        <v>0</v>
      </c>
      <c r="AE318" s="138">
        <f t="shared" si="123"/>
        <v>0</v>
      </c>
      <c r="AF318" s="138">
        <f t="shared" si="124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9"/>
        <v>0</v>
      </c>
      <c r="AK318" s="137">
        <f t="shared" si="140"/>
        <v>0</v>
      </c>
      <c r="AL318" s="138">
        <f t="shared" si="125"/>
        <v>0</v>
      </c>
      <c r="AM318" s="138">
        <f t="shared" si="126"/>
        <v>0</v>
      </c>
      <c r="AN318" s="138">
        <f t="shared" si="127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8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7">
        <f t="shared" si="119"/>
        <v>0</v>
      </c>
      <c r="W319" s="138">
        <f t="shared" si="121"/>
        <v>0</v>
      </c>
      <c r="X319" s="138">
        <f t="shared" si="142"/>
        <v>0</v>
      </c>
      <c r="Y319" s="138">
        <f t="shared" si="143"/>
        <v>0</v>
      </c>
      <c r="Z319" s="138">
        <f>Y319+LOOKUP(V319,Sheet2!A$3:A$24,Sheet2!J$3:J$24)</f>
        <v>0</v>
      </c>
      <c r="AA319" s="138">
        <f t="shared" si="122"/>
        <v>0</v>
      </c>
      <c r="AB319" s="138">
        <f t="shared" si="144"/>
        <v>0</v>
      </c>
      <c r="AC319" s="138">
        <f t="shared" si="145"/>
        <v>0</v>
      </c>
      <c r="AD319" s="138">
        <f>AC319+LOOKUP(V319,Sheet2!A$3:A$24,Sheet2!J$3:J$24)</f>
        <v>0</v>
      </c>
      <c r="AE319" s="138">
        <f t="shared" si="123"/>
        <v>0</v>
      </c>
      <c r="AF319" s="138">
        <f t="shared" si="124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9"/>
        <v>0</v>
      </c>
      <c r="AK319" s="137">
        <f t="shared" si="140"/>
        <v>0</v>
      </c>
      <c r="AL319" s="138">
        <f t="shared" si="125"/>
        <v>0</v>
      </c>
      <c r="AM319" s="138">
        <f t="shared" si="126"/>
        <v>0</v>
      </c>
      <c r="AN319" s="138">
        <f t="shared" si="127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8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7">
        <f t="shared" si="119"/>
        <v>0</v>
      </c>
      <c r="W320" s="138">
        <f t="shared" si="121"/>
        <v>0</v>
      </c>
      <c r="X320" s="138">
        <f t="shared" si="142"/>
        <v>0</v>
      </c>
      <c r="Y320" s="138">
        <f t="shared" si="143"/>
        <v>0</v>
      </c>
      <c r="Z320" s="138">
        <f>Y320+LOOKUP(V320,Sheet2!A$3:A$24,Sheet2!J$3:J$24)</f>
        <v>0</v>
      </c>
      <c r="AA320" s="138">
        <f t="shared" si="122"/>
        <v>0</v>
      </c>
      <c r="AB320" s="138">
        <f t="shared" si="144"/>
        <v>0</v>
      </c>
      <c r="AC320" s="138">
        <f t="shared" si="145"/>
        <v>0</v>
      </c>
      <c r="AD320" s="138">
        <f>AC320+LOOKUP(V320,Sheet2!A$3:A$24,Sheet2!J$3:J$24)</f>
        <v>0</v>
      </c>
      <c r="AE320" s="138">
        <f t="shared" si="123"/>
        <v>0</v>
      </c>
      <c r="AF320" s="138">
        <f t="shared" si="124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9"/>
        <v>0</v>
      </c>
      <c r="AK320" s="137">
        <f t="shared" si="140"/>
        <v>0</v>
      </c>
      <c r="AL320" s="138">
        <f t="shared" si="125"/>
        <v>0</v>
      </c>
      <c r="AM320" s="138">
        <f t="shared" si="126"/>
        <v>0</v>
      </c>
      <c r="AN320" s="138">
        <f t="shared" si="127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8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7">
        <f t="shared" si="119"/>
        <v>0</v>
      </c>
      <c r="W321" s="138">
        <f t="shared" si="121"/>
        <v>0</v>
      </c>
      <c r="X321" s="138">
        <f t="shared" si="142"/>
        <v>0</v>
      </c>
      <c r="Y321" s="138">
        <f t="shared" si="143"/>
        <v>0</v>
      </c>
      <c r="Z321" s="138">
        <f>Y321+LOOKUP(V321,Sheet2!A$3:A$24,Sheet2!J$3:J$24)</f>
        <v>0</v>
      </c>
      <c r="AA321" s="138">
        <f t="shared" si="122"/>
        <v>0</v>
      </c>
      <c r="AB321" s="138">
        <f t="shared" si="144"/>
        <v>0</v>
      </c>
      <c r="AC321" s="138">
        <f t="shared" si="145"/>
        <v>0</v>
      </c>
      <c r="AD321" s="138">
        <f>AC321+LOOKUP(V321,Sheet2!A$3:A$24,Sheet2!J$3:J$24)</f>
        <v>0</v>
      </c>
      <c r="AE321" s="138">
        <f t="shared" si="123"/>
        <v>0</v>
      </c>
      <c r="AF321" s="138">
        <f t="shared" si="124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9"/>
        <v>0</v>
      </c>
      <c r="AK321" s="137">
        <f t="shared" si="140"/>
        <v>0</v>
      </c>
      <c r="AL321" s="138">
        <f t="shared" si="125"/>
        <v>0</v>
      </c>
      <c r="AM321" s="138">
        <f t="shared" si="126"/>
        <v>0</v>
      </c>
      <c r="AN321" s="138">
        <f t="shared" si="127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8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7">
        <f t="shared" si="119"/>
        <v>0</v>
      </c>
      <c r="W322" s="138">
        <f t="shared" si="121"/>
        <v>0</v>
      </c>
      <c r="X322" s="138">
        <f t="shared" si="142"/>
        <v>0</v>
      </c>
      <c r="Y322" s="138">
        <f t="shared" si="143"/>
        <v>0</v>
      </c>
      <c r="Z322" s="138">
        <f>Y322+LOOKUP(V322,Sheet2!A$3:A$24,Sheet2!J$3:J$24)</f>
        <v>0</v>
      </c>
      <c r="AA322" s="138">
        <f t="shared" si="122"/>
        <v>0</v>
      </c>
      <c r="AB322" s="138">
        <f t="shared" si="144"/>
        <v>0</v>
      </c>
      <c r="AC322" s="138">
        <f t="shared" si="145"/>
        <v>0</v>
      </c>
      <c r="AD322" s="138">
        <f>AC322+LOOKUP(V322,Sheet2!A$3:A$24,Sheet2!J$3:J$24)</f>
        <v>0</v>
      </c>
      <c r="AE322" s="138">
        <f t="shared" si="123"/>
        <v>0</v>
      </c>
      <c r="AF322" s="138">
        <f t="shared" si="124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9"/>
        <v>0</v>
      </c>
      <c r="AK322" s="137">
        <f t="shared" si="140"/>
        <v>0</v>
      </c>
      <c r="AL322" s="138">
        <f t="shared" si="125"/>
        <v>0</v>
      </c>
      <c r="AM322" s="138">
        <f t="shared" si="126"/>
        <v>0</v>
      </c>
      <c r="AN322" s="138">
        <f t="shared" si="127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8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7">
        <f t="shared" ref="V323:V386" si="148">IF(G323=0,0,IF(NOT(H323=0),H323,V322))</f>
        <v>0</v>
      </c>
      <c r="W323" s="138">
        <f t="shared" si="121"/>
        <v>0</v>
      </c>
      <c r="X323" s="138">
        <f t="shared" si="142"/>
        <v>0</v>
      </c>
      <c r="Y323" s="138">
        <f t="shared" si="143"/>
        <v>0</v>
      </c>
      <c r="Z323" s="138">
        <f>Y323+LOOKUP(V323,Sheet2!A$3:A$24,Sheet2!J$3:J$24)</f>
        <v>0</v>
      </c>
      <c r="AA323" s="138">
        <f t="shared" si="122"/>
        <v>0</v>
      </c>
      <c r="AB323" s="138">
        <f t="shared" si="144"/>
        <v>0</v>
      </c>
      <c r="AC323" s="138">
        <f t="shared" si="145"/>
        <v>0</v>
      </c>
      <c r="AD323" s="138">
        <f>AC323+LOOKUP(V323,Sheet2!A$3:A$24,Sheet2!J$3:J$24)</f>
        <v>0</v>
      </c>
      <c r="AE323" s="138">
        <f t="shared" si="123"/>
        <v>0</v>
      </c>
      <c r="AF323" s="138">
        <f t="shared" si="124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9"/>
        <v>0</v>
      </c>
      <c r="AK323" s="137">
        <f t="shared" si="140"/>
        <v>0</v>
      </c>
      <c r="AL323" s="138">
        <f t="shared" si="125"/>
        <v>0</v>
      </c>
      <c r="AM323" s="138">
        <f t="shared" si="126"/>
        <v>0</v>
      </c>
      <c r="AN323" s="138">
        <f t="shared" si="127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8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7">
        <f t="shared" si="148"/>
        <v>0</v>
      </c>
      <c r="W324" s="138">
        <f t="shared" ref="W324:W387" si="150">IF($G324=0,0,D324)</f>
        <v>0</v>
      </c>
      <c r="X324" s="138">
        <f t="shared" si="142"/>
        <v>0</v>
      </c>
      <c r="Y324" s="138">
        <f t="shared" si="143"/>
        <v>0</v>
      </c>
      <c r="Z324" s="138">
        <f>Y324+LOOKUP(V324,Sheet2!A$3:A$24,Sheet2!J$3:J$24)</f>
        <v>0</v>
      </c>
      <c r="AA324" s="138">
        <f t="shared" ref="AA324:AA387" si="151">IF($G324=0,0,D325)</f>
        <v>0</v>
      </c>
      <c r="AB324" s="138">
        <f t="shared" si="144"/>
        <v>0</v>
      </c>
      <c r="AC324" s="138">
        <f t="shared" si="145"/>
        <v>0</v>
      </c>
      <c r="AD324" s="138">
        <f>AC324+LOOKUP(V324,Sheet2!A$3:A$24,Sheet2!J$3:J$24)</f>
        <v>0</v>
      </c>
      <c r="AE324" s="138">
        <f t="shared" ref="AE324:AE387" si="152">X324-Z324</f>
        <v>0</v>
      </c>
      <c r="AF324" s="138">
        <f t="shared" ref="AF324:AF387" si="153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9"/>
        <v>0</v>
      </c>
      <c r="AK324" s="137">
        <f t="shared" si="140"/>
        <v>0</v>
      </c>
      <c r="AL324" s="138">
        <f t="shared" ref="AL324:AL387" si="154">IF(G324=0,0,IF(W324=0,X324-Y324+AH324+AI324,W324-Y324+AH324+AI324))</f>
        <v>0</v>
      </c>
      <c r="AM324" s="138">
        <f t="shared" ref="AM324:AM387" si="155">IF(G324=0,0,IF(AA324=0,AB324-AC324+AH324+AI324,AA324-AC324+AH324+AI324))</f>
        <v>0</v>
      </c>
      <c r="AN324" s="138">
        <f t="shared" ref="AN324:AN387" si="156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7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7">
        <f t="shared" si="148"/>
        <v>0</v>
      </c>
      <c r="W325" s="138">
        <f t="shared" si="150"/>
        <v>0</v>
      </c>
      <c r="X325" s="138">
        <f t="shared" si="142"/>
        <v>0</v>
      </c>
      <c r="Y325" s="138">
        <f t="shared" si="143"/>
        <v>0</v>
      </c>
      <c r="Z325" s="138">
        <f>Y325+LOOKUP(V325,Sheet2!A$3:A$24,Sheet2!J$3:J$24)</f>
        <v>0</v>
      </c>
      <c r="AA325" s="138">
        <f t="shared" si="151"/>
        <v>0</v>
      </c>
      <c r="AB325" s="138">
        <f t="shared" si="144"/>
        <v>0</v>
      </c>
      <c r="AC325" s="138">
        <f t="shared" si="145"/>
        <v>0</v>
      </c>
      <c r="AD325" s="138">
        <f>AC325+LOOKUP(V325,Sheet2!A$3:A$24,Sheet2!J$3:J$24)</f>
        <v>0</v>
      </c>
      <c r="AE325" s="138">
        <f t="shared" si="152"/>
        <v>0</v>
      </c>
      <c r="AF325" s="138">
        <f t="shared" si="153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8">IF(B325=0,0,IF(NOT(I325=0),I325,AJ324))</f>
        <v>0</v>
      </c>
      <c r="AK325" s="137">
        <f t="shared" ref="AK325:AK388" si="169">IF(B325=0,0,IF(NOT(J325=0),J325,AK324))</f>
        <v>0</v>
      </c>
      <c r="AL325" s="138">
        <f t="shared" si="154"/>
        <v>0</v>
      </c>
      <c r="AM325" s="138">
        <f t="shared" si="155"/>
        <v>0</v>
      </c>
      <c r="AN325" s="138">
        <f t="shared" si="156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7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7">
        <f t="shared" si="148"/>
        <v>0</v>
      </c>
      <c r="W326" s="138">
        <f t="shared" si="150"/>
        <v>0</v>
      </c>
      <c r="X326" s="138">
        <f t="shared" si="142"/>
        <v>0</v>
      </c>
      <c r="Y326" s="138">
        <f t="shared" si="143"/>
        <v>0</v>
      </c>
      <c r="Z326" s="138">
        <f>Y326+LOOKUP(V326,Sheet2!A$3:A$24,Sheet2!J$3:J$24)</f>
        <v>0</v>
      </c>
      <c r="AA326" s="138">
        <f t="shared" si="151"/>
        <v>0</v>
      </c>
      <c r="AB326" s="138">
        <f t="shared" si="144"/>
        <v>0</v>
      </c>
      <c r="AC326" s="138">
        <f t="shared" si="145"/>
        <v>0</v>
      </c>
      <c r="AD326" s="138">
        <f>AC326+LOOKUP(V326,Sheet2!A$3:A$24,Sheet2!J$3:J$24)</f>
        <v>0</v>
      </c>
      <c r="AE326" s="138">
        <f t="shared" si="152"/>
        <v>0</v>
      </c>
      <c r="AF326" s="138">
        <f t="shared" si="153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8"/>
        <v>0</v>
      </c>
      <c r="AK326" s="137">
        <f t="shared" si="169"/>
        <v>0</v>
      </c>
      <c r="AL326" s="138">
        <f t="shared" si="154"/>
        <v>0</v>
      </c>
      <c r="AM326" s="138">
        <f t="shared" si="155"/>
        <v>0</v>
      </c>
      <c r="AN326" s="138">
        <f t="shared" si="156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7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7">
        <f t="shared" si="148"/>
        <v>0</v>
      </c>
      <c r="W327" s="138">
        <f t="shared" si="150"/>
        <v>0</v>
      </c>
      <c r="X327" s="138">
        <f t="shared" si="142"/>
        <v>0</v>
      </c>
      <c r="Y327" s="138">
        <f t="shared" si="143"/>
        <v>0</v>
      </c>
      <c r="Z327" s="138">
        <f>Y327+LOOKUP(V327,Sheet2!A$3:A$24,Sheet2!J$3:J$24)</f>
        <v>0</v>
      </c>
      <c r="AA327" s="138">
        <f t="shared" si="151"/>
        <v>0</v>
      </c>
      <c r="AB327" s="138">
        <f t="shared" si="144"/>
        <v>0</v>
      </c>
      <c r="AC327" s="138">
        <f t="shared" si="145"/>
        <v>0</v>
      </c>
      <c r="AD327" s="138">
        <f>AC327+LOOKUP(V327,Sheet2!A$3:A$24,Sheet2!J$3:J$24)</f>
        <v>0</v>
      </c>
      <c r="AE327" s="138">
        <f t="shared" si="152"/>
        <v>0</v>
      </c>
      <c r="AF327" s="138">
        <f t="shared" si="153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8"/>
        <v>0</v>
      </c>
      <c r="AK327" s="137">
        <f t="shared" si="169"/>
        <v>0</v>
      </c>
      <c r="AL327" s="138">
        <f t="shared" si="154"/>
        <v>0</v>
      </c>
      <c r="AM327" s="138">
        <f t="shared" si="155"/>
        <v>0</v>
      </c>
      <c r="AN327" s="138">
        <f t="shared" si="156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7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7">
        <f t="shared" si="148"/>
        <v>0</v>
      </c>
      <c r="W328" s="138">
        <f t="shared" si="150"/>
        <v>0</v>
      </c>
      <c r="X328" s="138">
        <f t="shared" si="142"/>
        <v>0</v>
      </c>
      <c r="Y328" s="138">
        <f t="shared" si="143"/>
        <v>0</v>
      </c>
      <c r="Z328" s="138">
        <f>Y328+LOOKUP(V328,Sheet2!A$3:A$24,Sheet2!J$3:J$24)</f>
        <v>0</v>
      </c>
      <c r="AA328" s="138">
        <f t="shared" si="151"/>
        <v>0</v>
      </c>
      <c r="AB328" s="138">
        <f t="shared" si="144"/>
        <v>0</v>
      </c>
      <c r="AC328" s="138">
        <f t="shared" si="145"/>
        <v>0</v>
      </c>
      <c r="AD328" s="138">
        <f>AC328+LOOKUP(V328,Sheet2!A$3:A$24,Sheet2!J$3:J$24)</f>
        <v>0</v>
      </c>
      <c r="AE328" s="138">
        <f t="shared" si="152"/>
        <v>0</v>
      </c>
      <c r="AF328" s="138">
        <f t="shared" si="153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8"/>
        <v>0</v>
      </c>
      <c r="AK328" s="137">
        <f t="shared" si="169"/>
        <v>0</v>
      </c>
      <c r="AL328" s="138">
        <f t="shared" si="154"/>
        <v>0</v>
      </c>
      <c r="AM328" s="138">
        <f t="shared" si="155"/>
        <v>0</v>
      </c>
      <c r="AN328" s="138">
        <f t="shared" si="156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7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7">
        <f t="shared" si="148"/>
        <v>0</v>
      </c>
      <c r="W329" s="138">
        <f t="shared" si="150"/>
        <v>0</v>
      </c>
      <c r="X329" s="138">
        <f t="shared" si="142"/>
        <v>0</v>
      </c>
      <c r="Y329" s="138">
        <f t="shared" si="143"/>
        <v>0</v>
      </c>
      <c r="Z329" s="138">
        <f>Y329+LOOKUP(V329,Sheet2!A$3:A$24,Sheet2!J$3:J$24)</f>
        <v>0</v>
      </c>
      <c r="AA329" s="138">
        <f t="shared" si="151"/>
        <v>0</v>
      </c>
      <c r="AB329" s="138">
        <f t="shared" si="144"/>
        <v>0</v>
      </c>
      <c r="AC329" s="138">
        <f t="shared" si="145"/>
        <v>0</v>
      </c>
      <c r="AD329" s="138">
        <f>AC329+LOOKUP(V329,Sheet2!A$3:A$24,Sheet2!J$3:J$24)</f>
        <v>0</v>
      </c>
      <c r="AE329" s="138">
        <f t="shared" si="152"/>
        <v>0</v>
      </c>
      <c r="AF329" s="138">
        <f t="shared" si="153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8"/>
        <v>0</v>
      </c>
      <c r="AK329" s="137">
        <f t="shared" si="169"/>
        <v>0</v>
      </c>
      <c r="AL329" s="138">
        <f t="shared" si="154"/>
        <v>0</v>
      </c>
      <c r="AM329" s="138">
        <f t="shared" si="155"/>
        <v>0</v>
      </c>
      <c r="AN329" s="138">
        <f t="shared" si="156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7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7">
        <f t="shared" si="148"/>
        <v>0</v>
      </c>
      <c r="W330" s="138">
        <f t="shared" si="150"/>
        <v>0</v>
      </c>
      <c r="X330" s="138">
        <f t="shared" ref="X330:X393" si="171">IF($G330=0,0,E330)</f>
        <v>0</v>
      </c>
      <c r="Y330" s="138">
        <f t="shared" ref="Y330:Y393" si="172">IF($G330=0,0,F330)</f>
        <v>0</v>
      </c>
      <c r="Z330" s="138">
        <f>Y330+LOOKUP(V330,Sheet2!A$3:A$24,Sheet2!J$3:J$24)</f>
        <v>0</v>
      </c>
      <c r="AA330" s="138">
        <f t="shared" si="151"/>
        <v>0</v>
      </c>
      <c r="AB330" s="138">
        <f t="shared" ref="AB330:AB393" si="173">IF($G330=0,0,E331)</f>
        <v>0</v>
      </c>
      <c r="AC330" s="138">
        <f t="shared" ref="AC330:AC393" si="174">IF($G330=0,0,F331)</f>
        <v>0</v>
      </c>
      <c r="AD330" s="138">
        <f>AC330+LOOKUP(V330,Sheet2!A$3:A$24,Sheet2!J$3:J$24)</f>
        <v>0</v>
      </c>
      <c r="AE330" s="138">
        <f t="shared" si="152"/>
        <v>0</v>
      </c>
      <c r="AF330" s="138">
        <f t="shared" si="153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8"/>
        <v>0</v>
      </c>
      <c r="AK330" s="137">
        <f t="shared" si="169"/>
        <v>0</v>
      </c>
      <c r="AL330" s="138">
        <f t="shared" si="154"/>
        <v>0</v>
      </c>
      <c r="AM330" s="138">
        <f t="shared" si="155"/>
        <v>0</v>
      </c>
      <c r="AN330" s="138">
        <f t="shared" si="156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7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7">
        <f t="shared" si="148"/>
        <v>0</v>
      </c>
      <c r="W331" s="138">
        <f t="shared" si="150"/>
        <v>0</v>
      </c>
      <c r="X331" s="138">
        <f t="shared" si="171"/>
        <v>0</v>
      </c>
      <c r="Y331" s="138">
        <f t="shared" si="172"/>
        <v>0</v>
      </c>
      <c r="Z331" s="138">
        <f>Y331+LOOKUP(V331,Sheet2!A$3:A$24,Sheet2!J$3:J$24)</f>
        <v>0</v>
      </c>
      <c r="AA331" s="138">
        <f t="shared" si="151"/>
        <v>0</v>
      </c>
      <c r="AB331" s="138">
        <f t="shared" si="173"/>
        <v>0</v>
      </c>
      <c r="AC331" s="138">
        <f t="shared" si="174"/>
        <v>0</v>
      </c>
      <c r="AD331" s="138">
        <f>AC331+LOOKUP(V331,Sheet2!A$3:A$24,Sheet2!J$3:J$24)</f>
        <v>0</v>
      </c>
      <c r="AE331" s="138">
        <f t="shared" si="152"/>
        <v>0</v>
      </c>
      <c r="AF331" s="138">
        <f t="shared" si="153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8"/>
        <v>0</v>
      </c>
      <c r="AK331" s="137">
        <f t="shared" si="169"/>
        <v>0</v>
      </c>
      <c r="AL331" s="138">
        <f t="shared" si="154"/>
        <v>0</v>
      </c>
      <c r="AM331" s="138">
        <f t="shared" si="155"/>
        <v>0</v>
      </c>
      <c r="AN331" s="138">
        <f t="shared" si="156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7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7">
        <f t="shared" si="148"/>
        <v>0</v>
      </c>
      <c r="W332" s="138">
        <f t="shared" si="150"/>
        <v>0</v>
      </c>
      <c r="X332" s="138">
        <f t="shared" si="171"/>
        <v>0</v>
      </c>
      <c r="Y332" s="138">
        <f t="shared" si="172"/>
        <v>0</v>
      </c>
      <c r="Z332" s="138">
        <f>Y332+LOOKUP(V332,Sheet2!A$3:A$24,Sheet2!J$3:J$24)</f>
        <v>0</v>
      </c>
      <c r="AA332" s="138">
        <f t="shared" si="151"/>
        <v>0</v>
      </c>
      <c r="AB332" s="138">
        <f t="shared" si="173"/>
        <v>0</v>
      </c>
      <c r="AC332" s="138">
        <f t="shared" si="174"/>
        <v>0</v>
      </c>
      <c r="AD332" s="138">
        <f>AC332+LOOKUP(V332,Sheet2!A$3:A$24,Sheet2!J$3:J$24)</f>
        <v>0</v>
      </c>
      <c r="AE332" s="138">
        <f t="shared" si="152"/>
        <v>0</v>
      </c>
      <c r="AF332" s="138">
        <f t="shared" si="153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8"/>
        <v>0</v>
      </c>
      <c r="AK332" s="137">
        <f t="shared" si="169"/>
        <v>0</v>
      </c>
      <c r="AL332" s="138">
        <f t="shared" si="154"/>
        <v>0</v>
      </c>
      <c r="AM332" s="138">
        <f t="shared" si="155"/>
        <v>0</v>
      </c>
      <c r="AN332" s="138">
        <f t="shared" si="156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7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7">
        <f t="shared" si="148"/>
        <v>0</v>
      </c>
      <c r="W333" s="138">
        <f t="shared" si="150"/>
        <v>0</v>
      </c>
      <c r="X333" s="138">
        <f t="shared" si="171"/>
        <v>0</v>
      </c>
      <c r="Y333" s="138">
        <f t="shared" si="172"/>
        <v>0</v>
      </c>
      <c r="Z333" s="138">
        <f>Y333+LOOKUP(V333,Sheet2!A$3:A$24,Sheet2!J$3:J$24)</f>
        <v>0</v>
      </c>
      <c r="AA333" s="138">
        <f t="shared" si="151"/>
        <v>0</v>
      </c>
      <c r="AB333" s="138">
        <f t="shared" si="173"/>
        <v>0</v>
      </c>
      <c r="AC333" s="138">
        <f t="shared" si="174"/>
        <v>0</v>
      </c>
      <c r="AD333" s="138">
        <f>AC333+LOOKUP(V333,Sheet2!A$3:A$24,Sheet2!J$3:J$24)</f>
        <v>0</v>
      </c>
      <c r="AE333" s="138">
        <f t="shared" si="152"/>
        <v>0</v>
      </c>
      <c r="AF333" s="138">
        <f t="shared" si="153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8"/>
        <v>0</v>
      </c>
      <c r="AK333" s="137">
        <f t="shared" si="169"/>
        <v>0</v>
      </c>
      <c r="AL333" s="138">
        <f t="shared" si="154"/>
        <v>0</v>
      </c>
      <c r="AM333" s="138">
        <f t="shared" si="155"/>
        <v>0</v>
      </c>
      <c r="AN333" s="138">
        <f t="shared" si="156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7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7">
        <f t="shared" si="148"/>
        <v>0</v>
      </c>
      <c r="W334" s="138">
        <f t="shared" si="150"/>
        <v>0</v>
      </c>
      <c r="X334" s="138">
        <f t="shared" si="171"/>
        <v>0</v>
      </c>
      <c r="Y334" s="138">
        <f t="shared" si="172"/>
        <v>0</v>
      </c>
      <c r="Z334" s="138">
        <f>Y334+LOOKUP(V334,Sheet2!A$3:A$24,Sheet2!J$3:J$24)</f>
        <v>0</v>
      </c>
      <c r="AA334" s="138">
        <f t="shared" si="151"/>
        <v>0</v>
      </c>
      <c r="AB334" s="138">
        <f t="shared" si="173"/>
        <v>0</v>
      </c>
      <c r="AC334" s="138">
        <f t="shared" si="174"/>
        <v>0</v>
      </c>
      <c r="AD334" s="138">
        <f>AC334+LOOKUP(V334,Sheet2!A$3:A$24,Sheet2!J$3:J$24)</f>
        <v>0</v>
      </c>
      <c r="AE334" s="138">
        <f t="shared" si="152"/>
        <v>0</v>
      </c>
      <c r="AF334" s="138">
        <f t="shared" si="153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8"/>
        <v>0</v>
      </c>
      <c r="AK334" s="137">
        <f t="shared" si="169"/>
        <v>0</v>
      </c>
      <c r="AL334" s="138">
        <f t="shared" si="154"/>
        <v>0</v>
      </c>
      <c r="AM334" s="138">
        <f t="shared" si="155"/>
        <v>0</v>
      </c>
      <c r="AN334" s="138">
        <f t="shared" si="156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7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7">
        <f t="shared" si="148"/>
        <v>0</v>
      </c>
      <c r="W335" s="138">
        <f t="shared" si="150"/>
        <v>0</v>
      </c>
      <c r="X335" s="138">
        <f t="shared" si="171"/>
        <v>0</v>
      </c>
      <c r="Y335" s="138">
        <f t="shared" si="172"/>
        <v>0</v>
      </c>
      <c r="Z335" s="138">
        <f>Y335+LOOKUP(V335,Sheet2!A$3:A$24,Sheet2!J$3:J$24)</f>
        <v>0</v>
      </c>
      <c r="AA335" s="138">
        <f t="shared" si="151"/>
        <v>0</v>
      </c>
      <c r="AB335" s="138">
        <f t="shared" si="173"/>
        <v>0</v>
      </c>
      <c r="AC335" s="138">
        <f t="shared" si="174"/>
        <v>0</v>
      </c>
      <c r="AD335" s="138">
        <f>AC335+LOOKUP(V335,Sheet2!A$3:A$24,Sheet2!J$3:J$24)</f>
        <v>0</v>
      </c>
      <c r="AE335" s="138">
        <f t="shared" si="152"/>
        <v>0</v>
      </c>
      <c r="AF335" s="138">
        <f t="shared" si="153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8"/>
        <v>0</v>
      </c>
      <c r="AK335" s="137">
        <f t="shared" si="169"/>
        <v>0</v>
      </c>
      <c r="AL335" s="138">
        <f t="shared" si="154"/>
        <v>0</v>
      </c>
      <c r="AM335" s="138">
        <f t="shared" si="155"/>
        <v>0</v>
      </c>
      <c r="AN335" s="138">
        <f t="shared" si="156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7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7">
        <f t="shared" si="148"/>
        <v>0</v>
      </c>
      <c r="W336" s="138">
        <f t="shared" si="150"/>
        <v>0</v>
      </c>
      <c r="X336" s="138">
        <f t="shared" si="171"/>
        <v>0</v>
      </c>
      <c r="Y336" s="138">
        <f t="shared" si="172"/>
        <v>0</v>
      </c>
      <c r="Z336" s="138">
        <f>Y336+LOOKUP(V336,Sheet2!A$3:A$24,Sheet2!J$3:J$24)</f>
        <v>0</v>
      </c>
      <c r="AA336" s="138">
        <f t="shared" si="151"/>
        <v>0</v>
      </c>
      <c r="AB336" s="138">
        <f t="shared" si="173"/>
        <v>0</v>
      </c>
      <c r="AC336" s="138">
        <f t="shared" si="174"/>
        <v>0</v>
      </c>
      <c r="AD336" s="138">
        <f>AC336+LOOKUP(V336,Sheet2!A$3:A$24,Sheet2!J$3:J$24)</f>
        <v>0</v>
      </c>
      <c r="AE336" s="138">
        <f t="shared" si="152"/>
        <v>0</v>
      </c>
      <c r="AF336" s="138">
        <f t="shared" si="153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8"/>
        <v>0</v>
      </c>
      <c r="AK336" s="137">
        <f t="shared" si="169"/>
        <v>0</v>
      </c>
      <c r="AL336" s="138">
        <f t="shared" si="154"/>
        <v>0</v>
      </c>
      <c r="AM336" s="138">
        <f t="shared" si="155"/>
        <v>0</v>
      </c>
      <c r="AN336" s="138">
        <f t="shared" si="156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7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7">
        <f t="shared" si="148"/>
        <v>0</v>
      </c>
      <c r="W337" s="138">
        <f t="shared" si="150"/>
        <v>0</v>
      </c>
      <c r="X337" s="138">
        <f t="shared" si="171"/>
        <v>0</v>
      </c>
      <c r="Y337" s="138">
        <f t="shared" si="172"/>
        <v>0</v>
      </c>
      <c r="Z337" s="138">
        <f>Y337+LOOKUP(V337,Sheet2!A$3:A$24,Sheet2!J$3:J$24)</f>
        <v>0</v>
      </c>
      <c r="AA337" s="138">
        <f t="shared" si="151"/>
        <v>0</v>
      </c>
      <c r="AB337" s="138">
        <f t="shared" si="173"/>
        <v>0</v>
      </c>
      <c r="AC337" s="138">
        <f t="shared" si="174"/>
        <v>0</v>
      </c>
      <c r="AD337" s="138">
        <f>AC337+LOOKUP(V337,Sheet2!A$3:A$24,Sheet2!J$3:J$24)</f>
        <v>0</v>
      </c>
      <c r="AE337" s="138">
        <f t="shared" si="152"/>
        <v>0</v>
      </c>
      <c r="AF337" s="138">
        <f t="shared" si="153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8"/>
        <v>0</v>
      </c>
      <c r="AK337" s="137">
        <f t="shared" si="169"/>
        <v>0</v>
      </c>
      <c r="AL337" s="138">
        <f t="shared" si="154"/>
        <v>0</v>
      </c>
      <c r="AM337" s="138">
        <f t="shared" si="155"/>
        <v>0</v>
      </c>
      <c r="AN337" s="138">
        <f t="shared" si="156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7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7">
        <f t="shared" si="148"/>
        <v>0</v>
      </c>
      <c r="W338" s="138">
        <f t="shared" si="150"/>
        <v>0</v>
      </c>
      <c r="X338" s="138">
        <f t="shared" si="171"/>
        <v>0</v>
      </c>
      <c r="Y338" s="138">
        <f t="shared" si="172"/>
        <v>0</v>
      </c>
      <c r="Z338" s="138">
        <f>Y338+LOOKUP(V338,Sheet2!A$3:A$24,Sheet2!J$3:J$24)</f>
        <v>0</v>
      </c>
      <c r="AA338" s="138">
        <f t="shared" si="151"/>
        <v>0</v>
      </c>
      <c r="AB338" s="138">
        <f t="shared" si="173"/>
        <v>0</v>
      </c>
      <c r="AC338" s="138">
        <f t="shared" si="174"/>
        <v>0</v>
      </c>
      <c r="AD338" s="138">
        <f>AC338+LOOKUP(V338,Sheet2!A$3:A$24,Sheet2!J$3:J$24)</f>
        <v>0</v>
      </c>
      <c r="AE338" s="138">
        <f t="shared" si="152"/>
        <v>0</v>
      </c>
      <c r="AF338" s="138">
        <f t="shared" si="153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8"/>
        <v>0</v>
      </c>
      <c r="AK338" s="137">
        <f t="shared" si="169"/>
        <v>0</v>
      </c>
      <c r="AL338" s="138">
        <f t="shared" si="154"/>
        <v>0</v>
      </c>
      <c r="AM338" s="138">
        <f t="shared" si="155"/>
        <v>0</v>
      </c>
      <c r="AN338" s="138">
        <f t="shared" si="156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7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7">
        <f t="shared" si="148"/>
        <v>0</v>
      </c>
      <c r="W339" s="138">
        <f t="shared" si="150"/>
        <v>0</v>
      </c>
      <c r="X339" s="138">
        <f t="shared" si="171"/>
        <v>0</v>
      </c>
      <c r="Y339" s="138">
        <f t="shared" si="172"/>
        <v>0</v>
      </c>
      <c r="Z339" s="138">
        <f>Y339+LOOKUP(V339,Sheet2!A$3:A$24,Sheet2!J$3:J$24)</f>
        <v>0</v>
      </c>
      <c r="AA339" s="138">
        <f t="shared" si="151"/>
        <v>0</v>
      </c>
      <c r="AB339" s="138">
        <f t="shared" si="173"/>
        <v>0</v>
      </c>
      <c r="AC339" s="138">
        <f t="shared" si="174"/>
        <v>0</v>
      </c>
      <c r="AD339" s="138">
        <f>AC339+LOOKUP(V339,Sheet2!A$3:A$24,Sheet2!J$3:J$24)</f>
        <v>0</v>
      </c>
      <c r="AE339" s="138">
        <f t="shared" si="152"/>
        <v>0</v>
      </c>
      <c r="AF339" s="138">
        <f t="shared" si="153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8"/>
        <v>0</v>
      </c>
      <c r="AK339" s="137">
        <f t="shared" si="169"/>
        <v>0</v>
      </c>
      <c r="AL339" s="138">
        <f t="shared" si="154"/>
        <v>0</v>
      </c>
      <c r="AM339" s="138">
        <f t="shared" si="155"/>
        <v>0</v>
      </c>
      <c r="AN339" s="138">
        <f t="shared" si="156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7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7">
        <f t="shared" si="148"/>
        <v>0</v>
      </c>
      <c r="W340" s="138">
        <f t="shared" si="150"/>
        <v>0</v>
      </c>
      <c r="X340" s="138">
        <f t="shared" si="171"/>
        <v>0</v>
      </c>
      <c r="Y340" s="138">
        <f t="shared" si="172"/>
        <v>0</v>
      </c>
      <c r="Z340" s="138">
        <f>Y340+LOOKUP(V340,Sheet2!A$3:A$24,Sheet2!J$3:J$24)</f>
        <v>0</v>
      </c>
      <c r="AA340" s="138">
        <f t="shared" si="151"/>
        <v>0</v>
      </c>
      <c r="AB340" s="138">
        <f t="shared" si="173"/>
        <v>0</v>
      </c>
      <c r="AC340" s="138">
        <f t="shared" si="174"/>
        <v>0</v>
      </c>
      <c r="AD340" s="138">
        <f>AC340+LOOKUP(V340,Sheet2!A$3:A$24,Sheet2!J$3:J$24)</f>
        <v>0</v>
      </c>
      <c r="AE340" s="138">
        <f t="shared" si="152"/>
        <v>0</v>
      </c>
      <c r="AF340" s="138">
        <f t="shared" si="153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8"/>
        <v>0</v>
      </c>
      <c r="AK340" s="137">
        <f t="shared" si="169"/>
        <v>0</v>
      </c>
      <c r="AL340" s="138">
        <f t="shared" si="154"/>
        <v>0</v>
      </c>
      <c r="AM340" s="138">
        <f t="shared" si="155"/>
        <v>0</v>
      </c>
      <c r="AN340" s="138">
        <f t="shared" si="156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7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7">
        <f t="shared" si="148"/>
        <v>0</v>
      </c>
      <c r="W341" s="138">
        <f t="shared" si="150"/>
        <v>0</v>
      </c>
      <c r="X341" s="138">
        <f t="shared" si="171"/>
        <v>0</v>
      </c>
      <c r="Y341" s="138">
        <f t="shared" si="172"/>
        <v>0</v>
      </c>
      <c r="Z341" s="138">
        <f>Y341+LOOKUP(V341,Sheet2!A$3:A$24,Sheet2!J$3:J$24)</f>
        <v>0</v>
      </c>
      <c r="AA341" s="138">
        <f t="shared" si="151"/>
        <v>0</v>
      </c>
      <c r="AB341" s="138">
        <f t="shared" si="173"/>
        <v>0</v>
      </c>
      <c r="AC341" s="138">
        <f t="shared" si="174"/>
        <v>0</v>
      </c>
      <c r="AD341" s="138">
        <f>AC341+LOOKUP(V341,Sheet2!A$3:A$24,Sheet2!J$3:J$24)</f>
        <v>0</v>
      </c>
      <c r="AE341" s="138">
        <f t="shared" si="152"/>
        <v>0</v>
      </c>
      <c r="AF341" s="138">
        <f t="shared" si="153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8"/>
        <v>0</v>
      </c>
      <c r="AK341" s="137">
        <f t="shared" si="169"/>
        <v>0</v>
      </c>
      <c r="AL341" s="138">
        <f t="shared" si="154"/>
        <v>0</v>
      </c>
      <c r="AM341" s="138">
        <f t="shared" si="155"/>
        <v>0</v>
      </c>
      <c r="AN341" s="138">
        <f t="shared" si="156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7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7">
        <f t="shared" si="148"/>
        <v>0</v>
      </c>
      <c r="W342" s="138">
        <f t="shared" si="150"/>
        <v>0</v>
      </c>
      <c r="X342" s="138">
        <f t="shared" si="171"/>
        <v>0</v>
      </c>
      <c r="Y342" s="138">
        <f t="shared" si="172"/>
        <v>0</v>
      </c>
      <c r="Z342" s="138">
        <f>Y342+LOOKUP(V342,Sheet2!A$3:A$24,Sheet2!J$3:J$24)</f>
        <v>0</v>
      </c>
      <c r="AA342" s="138">
        <f t="shared" si="151"/>
        <v>0</v>
      </c>
      <c r="AB342" s="138">
        <f t="shared" si="173"/>
        <v>0</v>
      </c>
      <c r="AC342" s="138">
        <f t="shared" si="174"/>
        <v>0</v>
      </c>
      <c r="AD342" s="138">
        <f>AC342+LOOKUP(V342,Sheet2!A$3:A$24,Sheet2!J$3:J$24)</f>
        <v>0</v>
      </c>
      <c r="AE342" s="138">
        <f t="shared" si="152"/>
        <v>0</v>
      </c>
      <c r="AF342" s="138">
        <f t="shared" si="153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8"/>
        <v>0</v>
      </c>
      <c r="AK342" s="137">
        <f t="shared" si="169"/>
        <v>0</v>
      </c>
      <c r="AL342" s="138">
        <f t="shared" si="154"/>
        <v>0</v>
      </c>
      <c r="AM342" s="138">
        <f t="shared" si="155"/>
        <v>0</v>
      </c>
      <c r="AN342" s="138">
        <f t="shared" si="156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7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7">
        <f t="shared" si="148"/>
        <v>0</v>
      </c>
      <c r="W343" s="138">
        <f t="shared" si="150"/>
        <v>0</v>
      </c>
      <c r="X343" s="138">
        <f t="shared" si="171"/>
        <v>0</v>
      </c>
      <c r="Y343" s="138">
        <f t="shared" si="172"/>
        <v>0</v>
      </c>
      <c r="Z343" s="138">
        <f>Y343+LOOKUP(V343,Sheet2!A$3:A$24,Sheet2!J$3:J$24)</f>
        <v>0</v>
      </c>
      <c r="AA343" s="138">
        <f t="shared" si="151"/>
        <v>0</v>
      </c>
      <c r="AB343" s="138">
        <f t="shared" si="173"/>
        <v>0</v>
      </c>
      <c r="AC343" s="138">
        <f t="shared" si="174"/>
        <v>0</v>
      </c>
      <c r="AD343" s="138">
        <f>AC343+LOOKUP(V343,Sheet2!A$3:A$24,Sheet2!J$3:J$24)</f>
        <v>0</v>
      </c>
      <c r="AE343" s="138">
        <f t="shared" si="152"/>
        <v>0</v>
      </c>
      <c r="AF343" s="138">
        <f t="shared" si="153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8"/>
        <v>0</v>
      </c>
      <c r="AK343" s="137">
        <f t="shared" si="169"/>
        <v>0</v>
      </c>
      <c r="AL343" s="138">
        <f t="shared" si="154"/>
        <v>0</v>
      </c>
      <c r="AM343" s="138">
        <f t="shared" si="155"/>
        <v>0</v>
      </c>
      <c r="AN343" s="138">
        <f t="shared" si="156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7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7">
        <f t="shared" si="148"/>
        <v>0</v>
      </c>
      <c r="W344" s="138">
        <f t="shared" si="150"/>
        <v>0</v>
      </c>
      <c r="X344" s="138">
        <f t="shared" si="171"/>
        <v>0</v>
      </c>
      <c r="Y344" s="138">
        <f t="shared" si="172"/>
        <v>0</v>
      </c>
      <c r="Z344" s="138">
        <f>Y344+LOOKUP(V344,Sheet2!A$3:A$24,Sheet2!J$3:J$24)</f>
        <v>0</v>
      </c>
      <c r="AA344" s="138">
        <f t="shared" si="151"/>
        <v>0</v>
      </c>
      <c r="AB344" s="138">
        <f t="shared" si="173"/>
        <v>0</v>
      </c>
      <c r="AC344" s="138">
        <f t="shared" si="174"/>
        <v>0</v>
      </c>
      <c r="AD344" s="138">
        <f>AC344+LOOKUP(V344,Sheet2!A$3:A$24,Sheet2!J$3:J$24)</f>
        <v>0</v>
      </c>
      <c r="AE344" s="138">
        <f t="shared" si="152"/>
        <v>0</v>
      </c>
      <c r="AF344" s="138">
        <f t="shared" si="153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8"/>
        <v>0</v>
      </c>
      <c r="AK344" s="137">
        <f t="shared" si="169"/>
        <v>0</v>
      </c>
      <c r="AL344" s="138">
        <f t="shared" si="154"/>
        <v>0</v>
      </c>
      <c r="AM344" s="138">
        <f t="shared" si="155"/>
        <v>0</v>
      </c>
      <c r="AN344" s="138">
        <f t="shared" si="156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7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7">
        <f t="shared" si="148"/>
        <v>0</v>
      </c>
      <c r="W345" s="138">
        <f t="shared" si="150"/>
        <v>0</v>
      </c>
      <c r="X345" s="138">
        <f t="shared" si="171"/>
        <v>0</v>
      </c>
      <c r="Y345" s="138">
        <f t="shared" si="172"/>
        <v>0</v>
      </c>
      <c r="Z345" s="138">
        <f>Y345+LOOKUP(V345,Sheet2!A$3:A$24,Sheet2!J$3:J$24)</f>
        <v>0</v>
      </c>
      <c r="AA345" s="138">
        <f t="shared" si="151"/>
        <v>0</v>
      </c>
      <c r="AB345" s="138">
        <f t="shared" si="173"/>
        <v>0</v>
      </c>
      <c r="AC345" s="138">
        <f t="shared" si="174"/>
        <v>0</v>
      </c>
      <c r="AD345" s="138">
        <f>AC345+LOOKUP(V345,Sheet2!A$3:A$24,Sheet2!J$3:J$24)</f>
        <v>0</v>
      </c>
      <c r="AE345" s="138">
        <f t="shared" si="152"/>
        <v>0</v>
      </c>
      <c r="AF345" s="138">
        <f t="shared" si="153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8"/>
        <v>0</v>
      </c>
      <c r="AK345" s="137">
        <f t="shared" si="169"/>
        <v>0</v>
      </c>
      <c r="AL345" s="138">
        <f t="shared" si="154"/>
        <v>0</v>
      </c>
      <c r="AM345" s="138">
        <f t="shared" si="155"/>
        <v>0</v>
      </c>
      <c r="AN345" s="138">
        <f t="shared" si="156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7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7">
        <f t="shared" si="148"/>
        <v>0</v>
      </c>
      <c r="W346" s="138">
        <f t="shared" si="150"/>
        <v>0</v>
      </c>
      <c r="X346" s="138">
        <f t="shared" si="171"/>
        <v>0</v>
      </c>
      <c r="Y346" s="138">
        <f t="shared" si="172"/>
        <v>0</v>
      </c>
      <c r="Z346" s="138">
        <f>Y346+LOOKUP(V346,Sheet2!A$3:A$24,Sheet2!J$3:J$24)</f>
        <v>0</v>
      </c>
      <c r="AA346" s="138">
        <f t="shared" si="151"/>
        <v>0</v>
      </c>
      <c r="AB346" s="138">
        <f t="shared" si="173"/>
        <v>0</v>
      </c>
      <c r="AC346" s="138">
        <f t="shared" si="174"/>
        <v>0</v>
      </c>
      <c r="AD346" s="138">
        <f>AC346+LOOKUP(V346,Sheet2!A$3:A$24,Sheet2!J$3:J$24)</f>
        <v>0</v>
      </c>
      <c r="AE346" s="138">
        <f t="shared" si="152"/>
        <v>0</v>
      </c>
      <c r="AF346" s="138">
        <f t="shared" si="153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8"/>
        <v>0</v>
      </c>
      <c r="AK346" s="137">
        <f t="shared" si="169"/>
        <v>0</v>
      </c>
      <c r="AL346" s="138">
        <f t="shared" si="154"/>
        <v>0</v>
      </c>
      <c r="AM346" s="138">
        <f t="shared" si="155"/>
        <v>0</v>
      </c>
      <c r="AN346" s="138">
        <f t="shared" si="156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7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7">
        <f t="shared" si="148"/>
        <v>0</v>
      </c>
      <c r="W347" s="138">
        <f t="shared" si="150"/>
        <v>0</v>
      </c>
      <c r="X347" s="138">
        <f t="shared" si="171"/>
        <v>0</v>
      </c>
      <c r="Y347" s="138">
        <f t="shared" si="172"/>
        <v>0</v>
      </c>
      <c r="Z347" s="138">
        <f>Y347+LOOKUP(V347,Sheet2!A$3:A$24,Sheet2!J$3:J$24)</f>
        <v>0</v>
      </c>
      <c r="AA347" s="138">
        <f t="shared" si="151"/>
        <v>0</v>
      </c>
      <c r="AB347" s="138">
        <f t="shared" si="173"/>
        <v>0</v>
      </c>
      <c r="AC347" s="138">
        <f t="shared" si="174"/>
        <v>0</v>
      </c>
      <c r="AD347" s="138">
        <f>AC347+LOOKUP(V347,Sheet2!A$3:A$24,Sheet2!J$3:J$24)</f>
        <v>0</v>
      </c>
      <c r="AE347" s="138">
        <f t="shared" si="152"/>
        <v>0</v>
      </c>
      <c r="AF347" s="138">
        <f t="shared" si="153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8"/>
        <v>0</v>
      </c>
      <c r="AK347" s="137">
        <f t="shared" si="169"/>
        <v>0</v>
      </c>
      <c r="AL347" s="138">
        <f t="shared" si="154"/>
        <v>0</v>
      </c>
      <c r="AM347" s="138">
        <f t="shared" si="155"/>
        <v>0</v>
      </c>
      <c r="AN347" s="138">
        <f t="shared" si="156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7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7">
        <f t="shared" si="148"/>
        <v>0</v>
      </c>
      <c r="W348" s="138">
        <f t="shared" si="150"/>
        <v>0</v>
      </c>
      <c r="X348" s="138">
        <f t="shared" si="171"/>
        <v>0</v>
      </c>
      <c r="Y348" s="138">
        <f t="shared" si="172"/>
        <v>0</v>
      </c>
      <c r="Z348" s="138">
        <f>Y348+LOOKUP(V348,Sheet2!A$3:A$24,Sheet2!J$3:J$24)</f>
        <v>0</v>
      </c>
      <c r="AA348" s="138">
        <f t="shared" si="151"/>
        <v>0</v>
      </c>
      <c r="AB348" s="138">
        <f t="shared" si="173"/>
        <v>0</v>
      </c>
      <c r="AC348" s="138">
        <f t="shared" si="174"/>
        <v>0</v>
      </c>
      <c r="AD348" s="138">
        <f>AC348+LOOKUP(V348,Sheet2!A$3:A$24,Sheet2!J$3:J$24)</f>
        <v>0</v>
      </c>
      <c r="AE348" s="138">
        <f t="shared" si="152"/>
        <v>0</v>
      </c>
      <c r="AF348" s="138">
        <f t="shared" si="153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8"/>
        <v>0</v>
      </c>
      <c r="AK348" s="137">
        <f t="shared" si="169"/>
        <v>0</v>
      </c>
      <c r="AL348" s="138">
        <f t="shared" si="154"/>
        <v>0</v>
      </c>
      <c r="AM348" s="138">
        <f t="shared" si="155"/>
        <v>0</v>
      </c>
      <c r="AN348" s="138">
        <f t="shared" si="156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7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7">
        <f t="shared" si="148"/>
        <v>0</v>
      </c>
      <c r="W349" s="138">
        <f t="shared" si="150"/>
        <v>0</v>
      </c>
      <c r="X349" s="138">
        <f t="shared" si="171"/>
        <v>0</v>
      </c>
      <c r="Y349" s="138">
        <f t="shared" si="172"/>
        <v>0</v>
      </c>
      <c r="Z349" s="138">
        <f>Y349+LOOKUP(V349,Sheet2!A$3:A$24,Sheet2!J$3:J$24)</f>
        <v>0</v>
      </c>
      <c r="AA349" s="138">
        <f t="shared" si="151"/>
        <v>0</v>
      </c>
      <c r="AB349" s="138">
        <f t="shared" si="173"/>
        <v>0</v>
      </c>
      <c r="AC349" s="138">
        <f t="shared" si="174"/>
        <v>0</v>
      </c>
      <c r="AD349" s="138">
        <f>AC349+LOOKUP(V349,Sheet2!A$3:A$24,Sheet2!J$3:J$24)</f>
        <v>0</v>
      </c>
      <c r="AE349" s="138">
        <f t="shared" si="152"/>
        <v>0</v>
      </c>
      <c r="AF349" s="138">
        <f t="shared" si="153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8"/>
        <v>0</v>
      </c>
      <c r="AK349" s="137">
        <f t="shared" si="169"/>
        <v>0</v>
      </c>
      <c r="AL349" s="138">
        <f t="shared" si="154"/>
        <v>0</v>
      </c>
      <c r="AM349" s="138">
        <f t="shared" si="155"/>
        <v>0</v>
      </c>
      <c r="AN349" s="138">
        <f t="shared" si="156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7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7">
        <f t="shared" si="148"/>
        <v>0</v>
      </c>
      <c r="W350" s="138">
        <f t="shared" si="150"/>
        <v>0</v>
      </c>
      <c r="X350" s="138">
        <f t="shared" si="171"/>
        <v>0</v>
      </c>
      <c r="Y350" s="138">
        <f t="shared" si="172"/>
        <v>0</v>
      </c>
      <c r="Z350" s="138">
        <f>Y350+LOOKUP(V350,Sheet2!A$3:A$24,Sheet2!J$3:J$24)</f>
        <v>0</v>
      </c>
      <c r="AA350" s="138">
        <f t="shared" si="151"/>
        <v>0</v>
      </c>
      <c r="AB350" s="138">
        <f t="shared" si="173"/>
        <v>0</v>
      </c>
      <c r="AC350" s="138">
        <f t="shared" si="174"/>
        <v>0</v>
      </c>
      <c r="AD350" s="138">
        <f>AC350+LOOKUP(V350,Sheet2!A$3:A$24,Sheet2!J$3:J$24)</f>
        <v>0</v>
      </c>
      <c r="AE350" s="138">
        <f t="shared" si="152"/>
        <v>0</v>
      </c>
      <c r="AF350" s="138">
        <f t="shared" si="153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8"/>
        <v>0</v>
      </c>
      <c r="AK350" s="137">
        <f t="shared" si="169"/>
        <v>0</v>
      </c>
      <c r="AL350" s="138">
        <f t="shared" si="154"/>
        <v>0</v>
      </c>
      <c r="AM350" s="138">
        <f t="shared" si="155"/>
        <v>0</v>
      </c>
      <c r="AN350" s="138">
        <f t="shared" si="156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7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7">
        <f t="shared" si="148"/>
        <v>0</v>
      </c>
      <c r="W351" s="138">
        <f t="shared" si="150"/>
        <v>0</v>
      </c>
      <c r="X351" s="138">
        <f t="shared" si="171"/>
        <v>0</v>
      </c>
      <c r="Y351" s="138">
        <f t="shared" si="172"/>
        <v>0</v>
      </c>
      <c r="Z351" s="138">
        <f>Y351+LOOKUP(V351,Sheet2!A$3:A$24,Sheet2!J$3:J$24)</f>
        <v>0</v>
      </c>
      <c r="AA351" s="138">
        <f t="shared" si="151"/>
        <v>0</v>
      </c>
      <c r="AB351" s="138">
        <f t="shared" si="173"/>
        <v>0</v>
      </c>
      <c r="AC351" s="138">
        <f t="shared" si="174"/>
        <v>0</v>
      </c>
      <c r="AD351" s="138">
        <f>AC351+LOOKUP(V351,Sheet2!A$3:A$24,Sheet2!J$3:J$24)</f>
        <v>0</v>
      </c>
      <c r="AE351" s="138">
        <f t="shared" si="152"/>
        <v>0</v>
      </c>
      <c r="AF351" s="138">
        <f t="shared" si="153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8"/>
        <v>0</v>
      </c>
      <c r="AK351" s="137">
        <f t="shared" si="169"/>
        <v>0</v>
      </c>
      <c r="AL351" s="138">
        <f t="shared" si="154"/>
        <v>0</v>
      </c>
      <c r="AM351" s="138">
        <f t="shared" si="155"/>
        <v>0</v>
      </c>
      <c r="AN351" s="138">
        <f t="shared" si="156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7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7">
        <f t="shared" si="148"/>
        <v>0</v>
      </c>
      <c r="W352" s="138">
        <f t="shared" si="150"/>
        <v>0</v>
      </c>
      <c r="X352" s="138">
        <f t="shared" si="171"/>
        <v>0</v>
      </c>
      <c r="Y352" s="138">
        <f t="shared" si="172"/>
        <v>0</v>
      </c>
      <c r="Z352" s="138">
        <f>Y352+LOOKUP(V352,Sheet2!A$3:A$24,Sheet2!J$3:J$24)</f>
        <v>0</v>
      </c>
      <c r="AA352" s="138">
        <f t="shared" si="151"/>
        <v>0</v>
      </c>
      <c r="AB352" s="138">
        <f t="shared" si="173"/>
        <v>0</v>
      </c>
      <c r="AC352" s="138">
        <f t="shared" si="174"/>
        <v>0</v>
      </c>
      <c r="AD352" s="138">
        <f>AC352+LOOKUP(V352,Sheet2!A$3:A$24,Sheet2!J$3:J$24)</f>
        <v>0</v>
      </c>
      <c r="AE352" s="138">
        <f t="shared" si="152"/>
        <v>0</v>
      </c>
      <c r="AF352" s="138">
        <f t="shared" si="153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8"/>
        <v>0</v>
      </c>
      <c r="AK352" s="137">
        <f t="shared" si="169"/>
        <v>0</v>
      </c>
      <c r="AL352" s="138">
        <f t="shared" si="154"/>
        <v>0</v>
      </c>
      <c r="AM352" s="138">
        <f t="shared" si="155"/>
        <v>0</v>
      </c>
      <c r="AN352" s="138">
        <f t="shared" si="156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7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7">
        <f t="shared" si="148"/>
        <v>0</v>
      </c>
      <c r="W353" s="138">
        <f t="shared" si="150"/>
        <v>0</v>
      </c>
      <c r="X353" s="138">
        <f t="shared" si="171"/>
        <v>0</v>
      </c>
      <c r="Y353" s="138">
        <f t="shared" si="172"/>
        <v>0</v>
      </c>
      <c r="Z353" s="138">
        <f>Y353+LOOKUP(V353,Sheet2!A$3:A$24,Sheet2!J$3:J$24)</f>
        <v>0</v>
      </c>
      <c r="AA353" s="138">
        <f t="shared" si="151"/>
        <v>0</v>
      </c>
      <c r="AB353" s="138">
        <f t="shared" si="173"/>
        <v>0</v>
      </c>
      <c r="AC353" s="138">
        <f t="shared" si="174"/>
        <v>0</v>
      </c>
      <c r="AD353" s="138">
        <f>AC353+LOOKUP(V353,Sheet2!A$3:A$24,Sheet2!J$3:J$24)</f>
        <v>0</v>
      </c>
      <c r="AE353" s="138">
        <f t="shared" si="152"/>
        <v>0</v>
      </c>
      <c r="AF353" s="138">
        <f t="shared" si="153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8"/>
        <v>0</v>
      </c>
      <c r="AK353" s="137">
        <f t="shared" si="169"/>
        <v>0</v>
      </c>
      <c r="AL353" s="138">
        <f t="shared" si="154"/>
        <v>0</v>
      </c>
      <c r="AM353" s="138">
        <f t="shared" si="155"/>
        <v>0</v>
      </c>
      <c r="AN353" s="138">
        <f t="shared" si="156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7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7">
        <f t="shared" si="148"/>
        <v>0</v>
      </c>
      <c r="W354" s="138">
        <f t="shared" si="150"/>
        <v>0</v>
      </c>
      <c r="X354" s="138">
        <f t="shared" si="171"/>
        <v>0</v>
      </c>
      <c r="Y354" s="138">
        <f t="shared" si="172"/>
        <v>0</v>
      </c>
      <c r="Z354" s="138">
        <f>Y354+LOOKUP(V354,Sheet2!A$3:A$24,Sheet2!J$3:J$24)</f>
        <v>0</v>
      </c>
      <c r="AA354" s="138">
        <f t="shared" si="151"/>
        <v>0</v>
      </c>
      <c r="AB354" s="138">
        <f t="shared" si="173"/>
        <v>0</v>
      </c>
      <c r="AC354" s="138">
        <f t="shared" si="174"/>
        <v>0</v>
      </c>
      <c r="AD354" s="138">
        <f>AC354+LOOKUP(V354,Sheet2!A$3:A$24,Sheet2!J$3:J$24)</f>
        <v>0</v>
      </c>
      <c r="AE354" s="138">
        <f t="shared" si="152"/>
        <v>0</v>
      </c>
      <c r="AF354" s="138">
        <f t="shared" si="153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8"/>
        <v>0</v>
      </c>
      <c r="AK354" s="137">
        <f t="shared" si="169"/>
        <v>0</v>
      </c>
      <c r="AL354" s="138">
        <f t="shared" si="154"/>
        <v>0</v>
      </c>
      <c r="AM354" s="138">
        <f t="shared" si="155"/>
        <v>0</v>
      </c>
      <c r="AN354" s="138">
        <f t="shared" si="156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7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7">
        <f t="shared" si="148"/>
        <v>0</v>
      </c>
      <c r="W355" s="138">
        <f t="shared" si="150"/>
        <v>0</v>
      </c>
      <c r="X355" s="138">
        <f t="shared" si="171"/>
        <v>0</v>
      </c>
      <c r="Y355" s="138">
        <f t="shared" si="172"/>
        <v>0</v>
      </c>
      <c r="Z355" s="138">
        <f>Y355+LOOKUP(V355,Sheet2!A$3:A$24,Sheet2!J$3:J$24)</f>
        <v>0</v>
      </c>
      <c r="AA355" s="138">
        <f t="shared" si="151"/>
        <v>0</v>
      </c>
      <c r="AB355" s="138">
        <f t="shared" si="173"/>
        <v>0</v>
      </c>
      <c r="AC355" s="138">
        <f t="shared" si="174"/>
        <v>0</v>
      </c>
      <c r="AD355" s="138">
        <f>AC355+LOOKUP(V355,Sheet2!A$3:A$24,Sheet2!J$3:J$24)</f>
        <v>0</v>
      </c>
      <c r="AE355" s="138">
        <f t="shared" si="152"/>
        <v>0</v>
      </c>
      <c r="AF355" s="138">
        <f t="shared" si="153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8"/>
        <v>0</v>
      </c>
      <c r="AK355" s="137">
        <f t="shared" si="169"/>
        <v>0</v>
      </c>
      <c r="AL355" s="138">
        <f t="shared" si="154"/>
        <v>0</v>
      </c>
      <c r="AM355" s="138">
        <f t="shared" si="155"/>
        <v>0</v>
      </c>
      <c r="AN355" s="138">
        <f t="shared" si="156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7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7">
        <f t="shared" si="148"/>
        <v>0</v>
      </c>
      <c r="W356" s="138">
        <f t="shared" si="150"/>
        <v>0</v>
      </c>
      <c r="X356" s="138">
        <f t="shared" si="171"/>
        <v>0</v>
      </c>
      <c r="Y356" s="138">
        <f t="shared" si="172"/>
        <v>0</v>
      </c>
      <c r="Z356" s="138">
        <f>Y356+LOOKUP(V356,Sheet2!A$3:A$24,Sheet2!J$3:J$24)</f>
        <v>0</v>
      </c>
      <c r="AA356" s="138">
        <f t="shared" si="151"/>
        <v>0</v>
      </c>
      <c r="AB356" s="138">
        <f t="shared" si="173"/>
        <v>0</v>
      </c>
      <c r="AC356" s="138">
        <f t="shared" si="174"/>
        <v>0</v>
      </c>
      <c r="AD356" s="138">
        <f>AC356+LOOKUP(V356,Sheet2!A$3:A$24,Sheet2!J$3:J$24)</f>
        <v>0</v>
      </c>
      <c r="AE356" s="138">
        <f t="shared" si="152"/>
        <v>0</v>
      </c>
      <c r="AF356" s="138">
        <f t="shared" si="153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8"/>
        <v>0</v>
      </c>
      <c r="AK356" s="137">
        <f t="shared" si="169"/>
        <v>0</v>
      </c>
      <c r="AL356" s="138">
        <f t="shared" si="154"/>
        <v>0</v>
      </c>
      <c r="AM356" s="138">
        <f t="shared" si="155"/>
        <v>0</v>
      </c>
      <c r="AN356" s="138">
        <f t="shared" si="156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7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7">
        <f t="shared" si="148"/>
        <v>0</v>
      </c>
      <c r="W357" s="138">
        <f t="shared" si="150"/>
        <v>0</v>
      </c>
      <c r="X357" s="138">
        <f t="shared" si="171"/>
        <v>0</v>
      </c>
      <c r="Y357" s="138">
        <f t="shared" si="172"/>
        <v>0</v>
      </c>
      <c r="Z357" s="138">
        <f>Y357+LOOKUP(V357,Sheet2!A$3:A$24,Sheet2!J$3:J$24)</f>
        <v>0</v>
      </c>
      <c r="AA357" s="138">
        <f t="shared" si="151"/>
        <v>0</v>
      </c>
      <c r="AB357" s="138">
        <f t="shared" si="173"/>
        <v>0</v>
      </c>
      <c r="AC357" s="138">
        <f t="shared" si="174"/>
        <v>0</v>
      </c>
      <c r="AD357" s="138">
        <f>AC357+LOOKUP(V357,Sheet2!A$3:A$24,Sheet2!J$3:J$24)</f>
        <v>0</v>
      </c>
      <c r="AE357" s="138">
        <f t="shared" si="152"/>
        <v>0</v>
      </c>
      <c r="AF357" s="138">
        <f t="shared" si="153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8"/>
        <v>0</v>
      </c>
      <c r="AK357" s="137">
        <f t="shared" si="169"/>
        <v>0</v>
      </c>
      <c r="AL357" s="138">
        <f t="shared" si="154"/>
        <v>0</v>
      </c>
      <c r="AM357" s="138">
        <f t="shared" si="155"/>
        <v>0</v>
      </c>
      <c r="AN357" s="138">
        <f t="shared" si="156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7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7">
        <f t="shared" si="148"/>
        <v>0</v>
      </c>
      <c r="W358" s="138">
        <f t="shared" si="150"/>
        <v>0</v>
      </c>
      <c r="X358" s="138">
        <f t="shared" si="171"/>
        <v>0</v>
      </c>
      <c r="Y358" s="138">
        <f t="shared" si="172"/>
        <v>0</v>
      </c>
      <c r="Z358" s="138">
        <f>Y358+LOOKUP(V358,Sheet2!A$3:A$24,Sheet2!J$3:J$24)</f>
        <v>0</v>
      </c>
      <c r="AA358" s="138">
        <f t="shared" si="151"/>
        <v>0</v>
      </c>
      <c r="AB358" s="138">
        <f t="shared" si="173"/>
        <v>0</v>
      </c>
      <c r="AC358" s="138">
        <f t="shared" si="174"/>
        <v>0</v>
      </c>
      <c r="AD358" s="138">
        <f>AC358+LOOKUP(V358,Sheet2!A$3:A$24,Sheet2!J$3:J$24)</f>
        <v>0</v>
      </c>
      <c r="AE358" s="138">
        <f t="shared" si="152"/>
        <v>0</v>
      </c>
      <c r="AF358" s="138">
        <f t="shared" si="153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8"/>
        <v>0</v>
      </c>
      <c r="AK358" s="137">
        <f t="shared" si="169"/>
        <v>0</v>
      </c>
      <c r="AL358" s="138">
        <f t="shared" si="154"/>
        <v>0</v>
      </c>
      <c r="AM358" s="138">
        <f t="shared" si="155"/>
        <v>0</v>
      </c>
      <c r="AN358" s="138">
        <f t="shared" si="156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7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7">
        <f t="shared" si="148"/>
        <v>0</v>
      </c>
      <c r="W359" s="138">
        <f t="shared" si="150"/>
        <v>0</v>
      </c>
      <c r="X359" s="138">
        <f t="shared" si="171"/>
        <v>0</v>
      </c>
      <c r="Y359" s="138">
        <f t="shared" si="172"/>
        <v>0</v>
      </c>
      <c r="Z359" s="138">
        <f>Y359+LOOKUP(V359,Sheet2!A$3:A$24,Sheet2!J$3:J$24)</f>
        <v>0</v>
      </c>
      <c r="AA359" s="138">
        <f t="shared" si="151"/>
        <v>0</v>
      </c>
      <c r="AB359" s="138">
        <f t="shared" si="173"/>
        <v>0</v>
      </c>
      <c r="AC359" s="138">
        <f t="shared" si="174"/>
        <v>0</v>
      </c>
      <c r="AD359" s="138">
        <f>AC359+LOOKUP(V359,Sheet2!A$3:A$24,Sheet2!J$3:J$24)</f>
        <v>0</v>
      </c>
      <c r="AE359" s="138">
        <f t="shared" si="152"/>
        <v>0</v>
      </c>
      <c r="AF359" s="138">
        <f t="shared" si="153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8"/>
        <v>0</v>
      </c>
      <c r="AK359" s="137">
        <f t="shared" si="169"/>
        <v>0</v>
      </c>
      <c r="AL359" s="138">
        <f t="shared" si="154"/>
        <v>0</v>
      </c>
      <c r="AM359" s="138">
        <f t="shared" si="155"/>
        <v>0</v>
      </c>
      <c r="AN359" s="138">
        <f t="shared" si="156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7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7">
        <f t="shared" si="148"/>
        <v>0</v>
      </c>
      <c r="W360" s="138">
        <f t="shared" si="150"/>
        <v>0</v>
      </c>
      <c r="X360" s="138">
        <f t="shared" si="171"/>
        <v>0</v>
      </c>
      <c r="Y360" s="138">
        <f t="shared" si="172"/>
        <v>0</v>
      </c>
      <c r="Z360" s="138">
        <f>Y360+LOOKUP(V360,Sheet2!A$3:A$24,Sheet2!J$3:J$24)</f>
        <v>0</v>
      </c>
      <c r="AA360" s="138">
        <f t="shared" si="151"/>
        <v>0</v>
      </c>
      <c r="AB360" s="138">
        <f t="shared" si="173"/>
        <v>0</v>
      </c>
      <c r="AC360" s="138">
        <f t="shared" si="174"/>
        <v>0</v>
      </c>
      <c r="AD360" s="138">
        <f>AC360+LOOKUP(V360,Sheet2!A$3:A$24,Sheet2!J$3:J$24)</f>
        <v>0</v>
      </c>
      <c r="AE360" s="138">
        <f t="shared" si="152"/>
        <v>0</v>
      </c>
      <c r="AF360" s="138">
        <f t="shared" si="153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8"/>
        <v>0</v>
      </c>
      <c r="AK360" s="137">
        <f t="shared" si="169"/>
        <v>0</v>
      </c>
      <c r="AL360" s="138">
        <f t="shared" si="154"/>
        <v>0</v>
      </c>
      <c r="AM360" s="138">
        <f t="shared" si="155"/>
        <v>0</v>
      </c>
      <c r="AN360" s="138">
        <f t="shared" si="156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7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7">
        <f t="shared" si="148"/>
        <v>0</v>
      </c>
      <c r="W361" s="138">
        <f t="shared" si="150"/>
        <v>0</v>
      </c>
      <c r="X361" s="138">
        <f t="shared" si="171"/>
        <v>0</v>
      </c>
      <c r="Y361" s="138">
        <f t="shared" si="172"/>
        <v>0</v>
      </c>
      <c r="Z361" s="138">
        <f>Y361+LOOKUP(V361,Sheet2!A$3:A$24,Sheet2!J$3:J$24)</f>
        <v>0</v>
      </c>
      <c r="AA361" s="138">
        <f t="shared" si="151"/>
        <v>0</v>
      </c>
      <c r="AB361" s="138">
        <f t="shared" si="173"/>
        <v>0</v>
      </c>
      <c r="AC361" s="138">
        <f t="shared" si="174"/>
        <v>0</v>
      </c>
      <c r="AD361" s="138">
        <f>AC361+LOOKUP(V361,Sheet2!A$3:A$24,Sheet2!J$3:J$24)</f>
        <v>0</v>
      </c>
      <c r="AE361" s="138">
        <f t="shared" si="152"/>
        <v>0</v>
      </c>
      <c r="AF361" s="138">
        <f t="shared" si="153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8"/>
        <v>0</v>
      </c>
      <c r="AK361" s="137">
        <f t="shared" si="169"/>
        <v>0</v>
      </c>
      <c r="AL361" s="138">
        <f t="shared" si="154"/>
        <v>0</v>
      </c>
      <c r="AM361" s="138">
        <f t="shared" si="155"/>
        <v>0</v>
      </c>
      <c r="AN361" s="138">
        <f t="shared" si="156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7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7">
        <f t="shared" si="148"/>
        <v>0</v>
      </c>
      <c r="W362" s="138">
        <f t="shared" si="150"/>
        <v>0</v>
      </c>
      <c r="X362" s="138">
        <f t="shared" si="171"/>
        <v>0</v>
      </c>
      <c r="Y362" s="138">
        <f t="shared" si="172"/>
        <v>0</v>
      </c>
      <c r="Z362" s="138">
        <f>Y362+LOOKUP(V362,Sheet2!A$3:A$24,Sheet2!J$3:J$24)</f>
        <v>0</v>
      </c>
      <c r="AA362" s="138">
        <f t="shared" si="151"/>
        <v>0</v>
      </c>
      <c r="AB362" s="138">
        <f t="shared" si="173"/>
        <v>0</v>
      </c>
      <c r="AC362" s="138">
        <f t="shared" si="174"/>
        <v>0</v>
      </c>
      <c r="AD362" s="138">
        <f>AC362+LOOKUP(V362,Sheet2!A$3:A$24,Sheet2!J$3:J$24)</f>
        <v>0</v>
      </c>
      <c r="AE362" s="138">
        <f t="shared" si="152"/>
        <v>0</v>
      </c>
      <c r="AF362" s="138">
        <f t="shared" si="153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8"/>
        <v>0</v>
      </c>
      <c r="AK362" s="137">
        <f t="shared" si="169"/>
        <v>0</v>
      </c>
      <c r="AL362" s="138">
        <f t="shared" si="154"/>
        <v>0</v>
      </c>
      <c r="AM362" s="138">
        <f t="shared" si="155"/>
        <v>0</v>
      </c>
      <c r="AN362" s="138">
        <f t="shared" si="156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7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7">
        <f t="shared" si="148"/>
        <v>0</v>
      </c>
      <c r="W363" s="138">
        <f t="shared" si="150"/>
        <v>0</v>
      </c>
      <c r="X363" s="138">
        <f t="shared" si="171"/>
        <v>0</v>
      </c>
      <c r="Y363" s="138">
        <f t="shared" si="172"/>
        <v>0</v>
      </c>
      <c r="Z363" s="138">
        <f>Y363+LOOKUP(V363,Sheet2!A$3:A$24,Sheet2!J$3:J$24)</f>
        <v>0</v>
      </c>
      <c r="AA363" s="138">
        <f t="shared" si="151"/>
        <v>0</v>
      </c>
      <c r="AB363" s="138">
        <f t="shared" si="173"/>
        <v>0</v>
      </c>
      <c r="AC363" s="138">
        <f t="shared" si="174"/>
        <v>0</v>
      </c>
      <c r="AD363" s="138">
        <f>AC363+LOOKUP(V363,Sheet2!A$3:A$24,Sheet2!J$3:J$24)</f>
        <v>0</v>
      </c>
      <c r="AE363" s="138">
        <f t="shared" si="152"/>
        <v>0</v>
      </c>
      <c r="AF363" s="138">
        <f t="shared" si="153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8"/>
        <v>0</v>
      </c>
      <c r="AK363" s="137">
        <f t="shared" si="169"/>
        <v>0</v>
      </c>
      <c r="AL363" s="138">
        <f t="shared" si="154"/>
        <v>0</v>
      </c>
      <c r="AM363" s="138">
        <f t="shared" si="155"/>
        <v>0</v>
      </c>
      <c r="AN363" s="138">
        <f t="shared" si="156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7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7">
        <f t="shared" si="148"/>
        <v>0</v>
      </c>
      <c r="W364" s="138">
        <f t="shared" si="150"/>
        <v>0</v>
      </c>
      <c r="X364" s="138">
        <f t="shared" si="171"/>
        <v>0</v>
      </c>
      <c r="Y364" s="138">
        <f t="shared" si="172"/>
        <v>0</v>
      </c>
      <c r="Z364" s="138">
        <f>Y364+LOOKUP(V364,Sheet2!A$3:A$24,Sheet2!J$3:J$24)</f>
        <v>0</v>
      </c>
      <c r="AA364" s="138">
        <f t="shared" si="151"/>
        <v>0</v>
      </c>
      <c r="AB364" s="138">
        <f t="shared" si="173"/>
        <v>0</v>
      </c>
      <c r="AC364" s="138">
        <f t="shared" si="174"/>
        <v>0</v>
      </c>
      <c r="AD364" s="138">
        <f>AC364+LOOKUP(V364,Sheet2!A$3:A$24,Sheet2!J$3:J$24)</f>
        <v>0</v>
      </c>
      <c r="AE364" s="138">
        <f t="shared" si="152"/>
        <v>0</v>
      </c>
      <c r="AF364" s="138">
        <f t="shared" si="153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8"/>
        <v>0</v>
      </c>
      <c r="AK364" s="137">
        <f t="shared" si="169"/>
        <v>0</v>
      </c>
      <c r="AL364" s="138">
        <f t="shared" si="154"/>
        <v>0</v>
      </c>
      <c r="AM364" s="138">
        <f t="shared" si="155"/>
        <v>0</v>
      </c>
      <c r="AN364" s="138">
        <f t="shared" si="156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7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7">
        <f t="shared" si="148"/>
        <v>0</v>
      </c>
      <c r="W365" s="138">
        <f t="shared" si="150"/>
        <v>0</v>
      </c>
      <c r="X365" s="138">
        <f t="shared" si="171"/>
        <v>0</v>
      </c>
      <c r="Y365" s="138">
        <f t="shared" si="172"/>
        <v>0</v>
      </c>
      <c r="Z365" s="138">
        <f>Y365+LOOKUP(V365,Sheet2!A$3:A$24,Sheet2!J$3:J$24)</f>
        <v>0</v>
      </c>
      <c r="AA365" s="138">
        <f t="shared" si="151"/>
        <v>0</v>
      </c>
      <c r="AB365" s="138">
        <f t="shared" si="173"/>
        <v>0</v>
      </c>
      <c r="AC365" s="138">
        <f t="shared" si="174"/>
        <v>0</v>
      </c>
      <c r="AD365" s="138">
        <f>AC365+LOOKUP(V365,Sheet2!A$3:A$24,Sheet2!J$3:J$24)</f>
        <v>0</v>
      </c>
      <c r="AE365" s="138">
        <f t="shared" si="152"/>
        <v>0</v>
      </c>
      <c r="AF365" s="138">
        <f t="shared" si="153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8"/>
        <v>0</v>
      </c>
      <c r="AK365" s="137">
        <f t="shared" si="169"/>
        <v>0</v>
      </c>
      <c r="AL365" s="138">
        <f t="shared" si="154"/>
        <v>0</v>
      </c>
      <c r="AM365" s="138">
        <f t="shared" si="155"/>
        <v>0</v>
      </c>
      <c r="AN365" s="138">
        <f t="shared" si="156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7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7">
        <f t="shared" si="148"/>
        <v>0</v>
      </c>
      <c r="W366" s="138">
        <f t="shared" si="150"/>
        <v>0</v>
      </c>
      <c r="X366" s="138">
        <f t="shared" si="171"/>
        <v>0</v>
      </c>
      <c r="Y366" s="138">
        <f t="shared" si="172"/>
        <v>0</v>
      </c>
      <c r="Z366" s="138">
        <f>Y366+LOOKUP(V366,Sheet2!A$3:A$24,Sheet2!J$3:J$24)</f>
        <v>0</v>
      </c>
      <c r="AA366" s="138">
        <f t="shared" si="151"/>
        <v>0</v>
      </c>
      <c r="AB366" s="138">
        <f t="shared" si="173"/>
        <v>0</v>
      </c>
      <c r="AC366" s="138">
        <f t="shared" si="174"/>
        <v>0</v>
      </c>
      <c r="AD366" s="138">
        <f>AC366+LOOKUP(V366,Sheet2!A$3:A$24,Sheet2!J$3:J$24)</f>
        <v>0</v>
      </c>
      <c r="AE366" s="138">
        <f t="shared" si="152"/>
        <v>0</v>
      </c>
      <c r="AF366" s="138">
        <f t="shared" si="153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8"/>
        <v>0</v>
      </c>
      <c r="AK366" s="137">
        <f t="shared" si="169"/>
        <v>0</v>
      </c>
      <c r="AL366" s="138">
        <f t="shared" si="154"/>
        <v>0</v>
      </c>
      <c r="AM366" s="138">
        <f t="shared" si="155"/>
        <v>0</v>
      </c>
      <c r="AN366" s="138">
        <f t="shared" si="156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7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7">
        <f t="shared" si="148"/>
        <v>0</v>
      </c>
      <c r="W367" s="138">
        <f t="shared" si="150"/>
        <v>0</v>
      </c>
      <c r="X367" s="138">
        <f t="shared" si="171"/>
        <v>0</v>
      </c>
      <c r="Y367" s="138">
        <f t="shared" si="172"/>
        <v>0</v>
      </c>
      <c r="Z367" s="138">
        <f>Y367+LOOKUP(V367,Sheet2!A$3:A$24,Sheet2!J$3:J$24)</f>
        <v>0</v>
      </c>
      <c r="AA367" s="138">
        <f t="shared" si="151"/>
        <v>0</v>
      </c>
      <c r="AB367" s="138">
        <f t="shared" si="173"/>
        <v>0</v>
      </c>
      <c r="AC367" s="138">
        <f t="shared" si="174"/>
        <v>0</v>
      </c>
      <c r="AD367" s="138">
        <f>AC367+LOOKUP(V367,Sheet2!A$3:A$24,Sheet2!J$3:J$24)</f>
        <v>0</v>
      </c>
      <c r="AE367" s="138">
        <f t="shared" si="152"/>
        <v>0</v>
      </c>
      <c r="AF367" s="138">
        <f t="shared" si="153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8"/>
        <v>0</v>
      </c>
      <c r="AK367" s="137">
        <f t="shared" si="169"/>
        <v>0</v>
      </c>
      <c r="AL367" s="138">
        <f t="shared" si="154"/>
        <v>0</v>
      </c>
      <c r="AM367" s="138">
        <f t="shared" si="155"/>
        <v>0</v>
      </c>
      <c r="AN367" s="138">
        <f t="shared" si="156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7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7">
        <f t="shared" si="148"/>
        <v>0</v>
      </c>
      <c r="W368" s="138">
        <f t="shared" si="150"/>
        <v>0</v>
      </c>
      <c r="X368" s="138">
        <f t="shared" si="171"/>
        <v>0</v>
      </c>
      <c r="Y368" s="138">
        <f t="shared" si="172"/>
        <v>0</v>
      </c>
      <c r="Z368" s="138">
        <f>Y368+LOOKUP(V368,Sheet2!A$3:A$24,Sheet2!J$3:J$24)</f>
        <v>0</v>
      </c>
      <c r="AA368" s="138">
        <f t="shared" si="151"/>
        <v>0</v>
      </c>
      <c r="AB368" s="138">
        <f t="shared" si="173"/>
        <v>0</v>
      </c>
      <c r="AC368" s="138">
        <f t="shared" si="174"/>
        <v>0</v>
      </c>
      <c r="AD368" s="138">
        <f>AC368+LOOKUP(V368,Sheet2!A$3:A$24,Sheet2!J$3:J$24)</f>
        <v>0</v>
      </c>
      <c r="AE368" s="138">
        <f t="shared" si="152"/>
        <v>0</v>
      </c>
      <c r="AF368" s="138">
        <f t="shared" si="153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8"/>
        <v>0</v>
      </c>
      <c r="AK368" s="137">
        <f t="shared" si="169"/>
        <v>0</v>
      </c>
      <c r="AL368" s="138">
        <f t="shared" si="154"/>
        <v>0</v>
      </c>
      <c r="AM368" s="138">
        <f t="shared" si="155"/>
        <v>0</v>
      </c>
      <c r="AN368" s="138">
        <f t="shared" si="156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7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7">
        <f t="shared" si="148"/>
        <v>0</v>
      </c>
      <c r="W369" s="138">
        <f t="shared" si="150"/>
        <v>0</v>
      </c>
      <c r="X369" s="138">
        <f t="shared" si="171"/>
        <v>0</v>
      </c>
      <c r="Y369" s="138">
        <f t="shared" si="172"/>
        <v>0</v>
      </c>
      <c r="Z369" s="138">
        <f>Y369+LOOKUP(V369,Sheet2!A$3:A$24,Sheet2!J$3:J$24)</f>
        <v>0</v>
      </c>
      <c r="AA369" s="138">
        <f t="shared" si="151"/>
        <v>0</v>
      </c>
      <c r="AB369" s="138">
        <f t="shared" si="173"/>
        <v>0</v>
      </c>
      <c r="AC369" s="138">
        <f t="shared" si="174"/>
        <v>0</v>
      </c>
      <c r="AD369" s="138">
        <f>AC369+LOOKUP(V369,Sheet2!A$3:A$24,Sheet2!J$3:J$24)</f>
        <v>0</v>
      </c>
      <c r="AE369" s="138">
        <f t="shared" si="152"/>
        <v>0</v>
      </c>
      <c r="AF369" s="138">
        <f t="shared" si="153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8"/>
        <v>0</v>
      </c>
      <c r="AK369" s="137">
        <f t="shared" si="169"/>
        <v>0</v>
      </c>
      <c r="AL369" s="138">
        <f t="shared" si="154"/>
        <v>0</v>
      </c>
      <c r="AM369" s="138">
        <f t="shared" si="155"/>
        <v>0</v>
      </c>
      <c r="AN369" s="138">
        <f t="shared" si="156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7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7">
        <f t="shared" si="148"/>
        <v>0</v>
      </c>
      <c r="W370" s="138">
        <f t="shared" si="150"/>
        <v>0</v>
      </c>
      <c r="X370" s="138">
        <f t="shared" si="171"/>
        <v>0</v>
      </c>
      <c r="Y370" s="138">
        <f t="shared" si="172"/>
        <v>0</v>
      </c>
      <c r="Z370" s="138">
        <f>Y370+LOOKUP(V370,Sheet2!A$3:A$24,Sheet2!J$3:J$24)</f>
        <v>0</v>
      </c>
      <c r="AA370" s="138">
        <f t="shared" si="151"/>
        <v>0</v>
      </c>
      <c r="AB370" s="138">
        <f t="shared" si="173"/>
        <v>0</v>
      </c>
      <c r="AC370" s="138">
        <f t="shared" si="174"/>
        <v>0</v>
      </c>
      <c r="AD370" s="138">
        <f>AC370+LOOKUP(V370,Sheet2!A$3:A$24,Sheet2!J$3:J$24)</f>
        <v>0</v>
      </c>
      <c r="AE370" s="138">
        <f t="shared" si="152"/>
        <v>0</v>
      </c>
      <c r="AF370" s="138">
        <f t="shared" si="153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8"/>
        <v>0</v>
      </c>
      <c r="AK370" s="137">
        <f t="shared" si="169"/>
        <v>0</v>
      </c>
      <c r="AL370" s="138">
        <f t="shared" si="154"/>
        <v>0</v>
      </c>
      <c r="AM370" s="138">
        <f t="shared" si="155"/>
        <v>0</v>
      </c>
      <c r="AN370" s="138">
        <f t="shared" si="156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7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7">
        <f t="shared" si="148"/>
        <v>0</v>
      </c>
      <c r="W371" s="138">
        <f t="shared" si="150"/>
        <v>0</v>
      </c>
      <c r="X371" s="138">
        <f t="shared" si="171"/>
        <v>0</v>
      </c>
      <c r="Y371" s="138">
        <f t="shared" si="172"/>
        <v>0</v>
      </c>
      <c r="Z371" s="138">
        <f>Y371+LOOKUP(V371,Sheet2!A$3:A$24,Sheet2!J$3:J$24)</f>
        <v>0</v>
      </c>
      <c r="AA371" s="138">
        <f t="shared" si="151"/>
        <v>0</v>
      </c>
      <c r="AB371" s="138">
        <f t="shared" si="173"/>
        <v>0</v>
      </c>
      <c r="AC371" s="138">
        <f t="shared" si="174"/>
        <v>0</v>
      </c>
      <c r="AD371" s="138">
        <f>AC371+LOOKUP(V371,Sheet2!A$3:A$24,Sheet2!J$3:J$24)</f>
        <v>0</v>
      </c>
      <c r="AE371" s="138">
        <f t="shared" si="152"/>
        <v>0</v>
      </c>
      <c r="AF371" s="138">
        <f t="shared" si="153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8"/>
        <v>0</v>
      </c>
      <c r="AK371" s="137">
        <f t="shared" si="169"/>
        <v>0</v>
      </c>
      <c r="AL371" s="138">
        <f t="shared" si="154"/>
        <v>0</v>
      </c>
      <c r="AM371" s="138">
        <f t="shared" si="155"/>
        <v>0</v>
      </c>
      <c r="AN371" s="138">
        <f t="shared" si="156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7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7">
        <f t="shared" si="148"/>
        <v>0</v>
      </c>
      <c r="W372" s="138">
        <f t="shared" si="150"/>
        <v>0</v>
      </c>
      <c r="X372" s="138">
        <f t="shared" si="171"/>
        <v>0</v>
      </c>
      <c r="Y372" s="138">
        <f t="shared" si="172"/>
        <v>0</v>
      </c>
      <c r="Z372" s="138">
        <f>Y372+LOOKUP(V372,Sheet2!A$3:A$24,Sheet2!J$3:J$24)</f>
        <v>0</v>
      </c>
      <c r="AA372" s="138">
        <f t="shared" si="151"/>
        <v>0</v>
      </c>
      <c r="AB372" s="138">
        <f t="shared" si="173"/>
        <v>0</v>
      </c>
      <c r="AC372" s="138">
        <f t="shared" si="174"/>
        <v>0</v>
      </c>
      <c r="AD372" s="138">
        <f>AC372+LOOKUP(V372,Sheet2!A$3:A$24,Sheet2!J$3:J$24)</f>
        <v>0</v>
      </c>
      <c r="AE372" s="138">
        <f t="shared" si="152"/>
        <v>0</v>
      </c>
      <c r="AF372" s="138">
        <f t="shared" si="153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8"/>
        <v>0</v>
      </c>
      <c r="AK372" s="137">
        <f t="shared" si="169"/>
        <v>0</v>
      </c>
      <c r="AL372" s="138">
        <f t="shared" si="154"/>
        <v>0</v>
      </c>
      <c r="AM372" s="138">
        <f t="shared" si="155"/>
        <v>0</v>
      </c>
      <c r="AN372" s="138">
        <f t="shared" si="156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7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7">
        <f t="shared" si="148"/>
        <v>0</v>
      </c>
      <c r="W373" s="138">
        <f t="shared" si="150"/>
        <v>0</v>
      </c>
      <c r="X373" s="138">
        <f t="shared" si="171"/>
        <v>0</v>
      </c>
      <c r="Y373" s="138">
        <f t="shared" si="172"/>
        <v>0</v>
      </c>
      <c r="Z373" s="138">
        <f>Y373+LOOKUP(V373,Sheet2!A$3:A$24,Sheet2!J$3:J$24)</f>
        <v>0</v>
      </c>
      <c r="AA373" s="138">
        <f t="shared" si="151"/>
        <v>0</v>
      </c>
      <c r="AB373" s="138">
        <f t="shared" si="173"/>
        <v>0</v>
      </c>
      <c r="AC373" s="138">
        <f t="shared" si="174"/>
        <v>0</v>
      </c>
      <c r="AD373" s="138">
        <f>AC373+LOOKUP(V373,Sheet2!A$3:A$24,Sheet2!J$3:J$24)</f>
        <v>0</v>
      </c>
      <c r="AE373" s="138">
        <f t="shared" si="152"/>
        <v>0</v>
      </c>
      <c r="AF373" s="138">
        <f t="shared" si="153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8"/>
        <v>0</v>
      </c>
      <c r="AK373" s="137">
        <f t="shared" si="169"/>
        <v>0</v>
      </c>
      <c r="AL373" s="138">
        <f t="shared" si="154"/>
        <v>0</v>
      </c>
      <c r="AM373" s="138">
        <f t="shared" si="155"/>
        <v>0</v>
      </c>
      <c r="AN373" s="138">
        <f t="shared" si="156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7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7">
        <f t="shared" si="148"/>
        <v>0</v>
      </c>
      <c r="W374" s="138">
        <f t="shared" si="150"/>
        <v>0</v>
      </c>
      <c r="X374" s="138">
        <f t="shared" si="171"/>
        <v>0</v>
      </c>
      <c r="Y374" s="138">
        <f t="shared" si="172"/>
        <v>0</v>
      </c>
      <c r="Z374" s="138">
        <f>Y374+LOOKUP(V374,Sheet2!A$3:A$24,Sheet2!J$3:J$24)</f>
        <v>0</v>
      </c>
      <c r="AA374" s="138">
        <f t="shared" si="151"/>
        <v>0</v>
      </c>
      <c r="AB374" s="138">
        <f t="shared" si="173"/>
        <v>0</v>
      </c>
      <c r="AC374" s="138">
        <f t="shared" si="174"/>
        <v>0</v>
      </c>
      <c r="AD374" s="138">
        <f>AC374+LOOKUP(V374,Sheet2!A$3:A$24,Sheet2!J$3:J$24)</f>
        <v>0</v>
      </c>
      <c r="AE374" s="138">
        <f t="shared" si="152"/>
        <v>0</v>
      </c>
      <c r="AF374" s="138">
        <f t="shared" si="153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8"/>
        <v>0</v>
      </c>
      <c r="AK374" s="137">
        <f t="shared" si="169"/>
        <v>0</v>
      </c>
      <c r="AL374" s="138">
        <f t="shared" si="154"/>
        <v>0</v>
      </c>
      <c r="AM374" s="138">
        <f t="shared" si="155"/>
        <v>0</v>
      </c>
      <c r="AN374" s="138">
        <f t="shared" si="156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7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7">
        <f t="shared" si="148"/>
        <v>0</v>
      </c>
      <c r="W375" s="138">
        <f t="shared" si="150"/>
        <v>0</v>
      </c>
      <c r="X375" s="138">
        <f t="shared" si="171"/>
        <v>0</v>
      </c>
      <c r="Y375" s="138">
        <f t="shared" si="172"/>
        <v>0</v>
      </c>
      <c r="Z375" s="138">
        <f>Y375+LOOKUP(V375,Sheet2!A$3:A$24,Sheet2!J$3:J$24)</f>
        <v>0</v>
      </c>
      <c r="AA375" s="138">
        <f t="shared" si="151"/>
        <v>0</v>
      </c>
      <c r="AB375" s="138">
        <f t="shared" si="173"/>
        <v>0</v>
      </c>
      <c r="AC375" s="138">
        <f t="shared" si="174"/>
        <v>0</v>
      </c>
      <c r="AD375" s="138">
        <f>AC375+LOOKUP(V375,Sheet2!A$3:A$24,Sheet2!J$3:J$24)</f>
        <v>0</v>
      </c>
      <c r="AE375" s="138">
        <f t="shared" si="152"/>
        <v>0</v>
      </c>
      <c r="AF375" s="138">
        <f t="shared" si="153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8"/>
        <v>0</v>
      </c>
      <c r="AK375" s="137">
        <f t="shared" si="169"/>
        <v>0</v>
      </c>
      <c r="AL375" s="138">
        <f t="shared" si="154"/>
        <v>0</v>
      </c>
      <c r="AM375" s="138">
        <f t="shared" si="155"/>
        <v>0</v>
      </c>
      <c r="AN375" s="138">
        <f t="shared" si="156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7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7">
        <f t="shared" si="148"/>
        <v>0</v>
      </c>
      <c r="W376" s="138">
        <f t="shared" si="150"/>
        <v>0</v>
      </c>
      <c r="X376" s="138">
        <f t="shared" si="171"/>
        <v>0</v>
      </c>
      <c r="Y376" s="138">
        <f t="shared" si="172"/>
        <v>0</v>
      </c>
      <c r="Z376" s="138">
        <f>Y376+LOOKUP(V376,Sheet2!A$3:A$24,Sheet2!J$3:J$24)</f>
        <v>0</v>
      </c>
      <c r="AA376" s="138">
        <f t="shared" si="151"/>
        <v>0</v>
      </c>
      <c r="AB376" s="138">
        <f t="shared" si="173"/>
        <v>0</v>
      </c>
      <c r="AC376" s="138">
        <f t="shared" si="174"/>
        <v>0</v>
      </c>
      <c r="AD376" s="138">
        <f>AC376+LOOKUP(V376,Sheet2!A$3:A$24,Sheet2!J$3:J$24)</f>
        <v>0</v>
      </c>
      <c r="AE376" s="138">
        <f t="shared" si="152"/>
        <v>0</v>
      </c>
      <c r="AF376" s="138">
        <f t="shared" si="153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8"/>
        <v>0</v>
      </c>
      <c r="AK376" s="137">
        <f t="shared" si="169"/>
        <v>0</v>
      </c>
      <c r="AL376" s="138">
        <f t="shared" si="154"/>
        <v>0</v>
      </c>
      <c r="AM376" s="138">
        <f t="shared" si="155"/>
        <v>0</v>
      </c>
      <c r="AN376" s="138">
        <f t="shared" si="156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7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7">
        <f t="shared" si="148"/>
        <v>0</v>
      </c>
      <c r="W377" s="138">
        <f t="shared" si="150"/>
        <v>0</v>
      </c>
      <c r="X377" s="138">
        <f t="shared" si="171"/>
        <v>0</v>
      </c>
      <c r="Y377" s="138">
        <f t="shared" si="172"/>
        <v>0</v>
      </c>
      <c r="Z377" s="138">
        <f>Y377+LOOKUP(V377,Sheet2!A$3:A$24,Sheet2!J$3:J$24)</f>
        <v>0</v>
      </c>
      <c r="AA377" s="138">
        <f t="shared" si="151"/>
        <v>0</v>
      </c>
      <c r="AB377" s="138">
        <f t="shared" si="173"/>
        <v>0</v>
      </c>
      <c r="AC377" s="138">
        <f t="shared" si="174"/>
        <v>0</v>
      </c>
      <c r="AD377" s="138">
        <f>AC377+LOOKUP(V377,Sheet2!A$3:A$24,Sheet2!J$3:J$24)</f>
        <v>0</v>
      </c>
      <c r="AE377" s="138">
        <f t="shared" si="152"/>
        <v>0</v>
      </c>
      <c r="AF377" s="138">
        <f t="shared" si="153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8"/>
        <v>0</v>
      </c>
      <c r="AK377" s="137">
        <f t="shared" si="169"/>
        <v>0</v>
      </c>
      <c r="AL377" s="138">
        <f t="shared" si="154"/>
        <v>0</v>
      </c>
      <c r="AM377" s="138">
        <f t="shared" si="155"/>
        <v>0</v>
      </c>
      <c r="AN377" s="138">
        <f t="shared" si="156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7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7">
        <f t="shared" si="148"/>
        <v>0</v>
      </c>
      <c r="W378" s="138">
        <f t="shared" si="150"/>
        <v>0</v>
      </c>
      <c r="X378" s="138">
        <f t="shared" si="171"/>
        <v>0</v>
      </c>
      <c r="Y378" s="138">
        <f t="shared" si="172"/>
        <v>0</v>
      </c>
      <c r="Z378" s="138">
        <f>Y378+LOOKUP(V378,Sheet2!A$3:A$24,Sheet2!J$3:J$24)</f>
        <v>0</v>
      </c>
      <c r="AA378" s="138">
        <f t="shared" si="151"/>
        <v>0</v>
      </c>
      <c r="AB378" s="138">
        <f t="shared" si="173"/>
        <v>0</v>
      </c>
      <c r="AC378" s="138">
        <f t="shared" si="174"/>
        <v>0</v>
      </c>
      <c r="AD378" s="138">
        <f>AC378+LOOKUP(V378,Sheet2!A$3:A$24,Sheet2!J$3:J$24)</f>
        <v>0</v>
      </c>
      <c r="AE378" s="138">
        <f t="shared" si="152"/>
        <v>0</v>
      </c>
      <c r="AF378" s="138">
        <f t="shared" si="153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8"/>
        <v>0</v>
      </c>
      <c r="AK378" s="137">
        <f t="shared" si="169"/>
        <v>0</v>
      </c>
      <c r="AL378" s="138">
        <f t="shared" si="154"/>
        <v>0</v>
      </c>
      <c r="AM378" s="138">
        <f t="shared" si="155"/>
        <v>0</v>
      </c>
      <c r="AN378" s="138">
        <f t="shared" si="156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7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7">
        <f t="shared" si="148"/>
        <v>0</v>
      </c>
      <c r="W379" s="138">
        <f t="shared" si="150"/>
        <v>0</v>
      </c>
      <c r="X379" s="138">
        <f t="shared" si="171"/>
        <v>0</v>
      </c>
      <c r="Y379" s="138">
        <f t="shared" si="172"/>
        <v>0</v>
      </c>
      <c r="Z379" s="138">
        <f>Y379+LOOKUP(V379,Sheet2!A$3:A$24,Sheet2!J$3:J$24)</f>
        <v>0</v>
      </c>
      <c r="AA379" s="138">
        <f t="shared" si="151"/>
        <v>0</v>
      </c>
      <c r="AB379" s="138">
        <f t="shared" si="173"/>
        <v>0</v>
      </c>
      <c r="AC379" s="138">
        <f t="shared" si="174"/>
        <v>0</v>
      </c>
      <c r="AD379" s="138">
        <f>AC379+LOOKUP(V379,Sheet2!A$3:A$24,Sheet2!J$3:J$24)</f>
        <v>0</v>
      </c>
      <c r="AE379" s="138">
        <f t="shared" si="152"/>
        <v>0</v>
      </c>
      <c r="AF379" s="138">
        <f t="shared" si="153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8"/>
        <v>0</v>
      </c>
      <c r="AK379" s="137">
        <f t="shared" si="169"/>
        <v>0</v>
      </c>
      <c r="AL379" s="138">
        <f t="shared" si="154"/>
        <v>0</v>
      </c>
      <c r="AM379" s="138">
        <f t="shared" si="155"/>
        <v>0</v>
      </c>
      <c r="AN379" s="138">
        <f t="shared" si="156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7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7">
        <f t="shared" si="148"/>
        <v>0</v>
      </c>
      <c r="W380" s="138">
        <f t="shared" si="150"/>
        <v>0</v>
      </c>
      <c r="X380" s="138">
        <f t="shared" si="171"/>
        <v>0</v>
      </c>
      <c r="Y380" s="138">
        <f t="shared" si="172"/>
        <v>0</v>
      </c>
      <c r="Z380" s="138">
        <f>Y380+LOOKUP(V380,Sheet2!A$3:A$24,Sheet2!J$3:J$24)</f>
        <v>0</v>
      </c>
      <c r="AA380" s="138">
        <f t="shared" si="151"/>
        <v>0</v>
      </c>
      <c r="AB380" s="138">
        <f t="shared" si="173"/>
        <v>0</v>
      </c>
      <c r="AC380" s="138">
        <f t="shared" si="174"/>
        <v>0</v>
      </c>
      <c r="AD380" s="138">
        <f>AC380+LOOKUP(V380,Sheet2!A$3:A$24,Sheet2!J$3:J$24)</f>
        <v>0</v>
      </c>
      <c r="AE380" s="138">
        <f t="shared" si="152"/>
        <v>0</v>
      </c>
      <c r="AF380" s="138">
        <f t="shared" si="153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8"/>
        <v>0</v>
      </c>
      <c r="AK380" s="137">
        <f t="shared" si="169"/>
        <v>0</v>
      </c>
      <c r="AL380" s="138">
        <f t="shared" si="154"/>
        <v>0</v>
      </c>
      <c r="AM380" s="138">
        <f t="shared" si="155"/>
        <v>0</v>
      </c>
      <c r="AN380" s="138">
        <f t="shared" si="156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7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7">
        <f t="shared" si="148"/>
        <v>0</v>
      </c>
      <c r="W381" s="138">
        <f t="shared" si="150"/>
        <v>0</v>
      </c>
      <c r="X381" s="138">
        <f t="shared" si="171"/>
        <v>0</v>
      </c>
      <c r="Y381" s="138">
        <f t="shared" si="172"/>
        <v>0</v>
      </c>
      <c r="Z381" s="138">
        <f>Y381+LOOKUP(V381,Sheet2!A$3:A$24,Sheet2!J$3:J$24)</f>
        <v>0</v>
      </c>
      <c r="AA381" s="138">
        <f t="shared" si="151"/>
        <v>0</v>
      </c>
      <c r="AB381" s="138">
        <f t="shared" si="173"/>
        <v>0</v>
      </c>
      <c r="AC381" s="138">
        <f t="shared" si="174"/>
        <v>0</v>
      </c>
      <c r="AD381" s="138">
        <f>AC381+LOOKUP(V381,Sheet2!A$3:A$24,Sheet2!J$3:J$24)</f>
        <v>0</v>
      </c>
      <c r="AE381" s="138">
        <f t="shared" si="152"/>
        <v>0</v>
      </c>
      <c r="AF381" s="138">
        <f t="shared" si="153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8"/>
        <v>0</v>
      </c>
      <c r="AK381" s="137">
        <f t="shared" si="169"/>
        <v>0</v>
      </c>
      <c r="AL381" s="138">
        <f t="shared" si="154"/>
        <v>0</v>
      </c>
      <c r="AM381" s="138">
        <f t="shared" si="155"/>
        <v>0</v>
      </c>
      <c r="AN381" s="138">
        <f t="shared" si="156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7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7">
        <f t="shared" si="148"/>
        <v>0</v>
      </c>
      <c r="W382" s="138">
        <f t="shared" si="150"/>
        <v>0</v>
      </c>
      <c r="X382" s="138">
        <f t="shared" si="171"/>
        <v>0</v>
      </c>
      <c r="Y382" s="138">
        <f t="shared" si="172"/>
        <v>0</v>
      </c>
      <c r="Z382" s="138">
        <f>Y382+LOOKUP(V382,Sheet2!A$3:A$24,Sheet2!J$3:J$24)</f>
        <v>0</v>
      </c>
      <c r="AA382" s="138">
        <f t="shared" si="151"/>
        <v>0</v>
      </c>
      <c r="AB382" s="138">
        <f t="shared" si="173"/>
        <v>0</v>
      </c>
      <c r="AC382" s="138">
        <f t="shared" si="174"/>
        <v>0</v>
      </c>
      <c r="AD382" s="138">
        <f>AC382+LOOKUP(V382,Sheet2!A$3:A$24,Sheet2!J$3:J$24)</f>
        <v>0</v>
      </c>
      <c r="AE382" s="138">
        <f t="shared" si="152"/>
        <v>0</v>
      </c>
      <c r="AF382" s="138">
        <f t="shared" si="153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8"/>
        <v>0</v>
      </c>
      <c r="AK382" s="137">
        <f t="shared" si="169"/>
        <v>0</v>
      </c>
      <c r="AL382" s="138">
        <f t="shared" si="154"/>
        <v>0</v>
      </c>
      <c r="AM382" s="138">
        <f t="shared" si="155"/>
        <v>0</v>
      </c>
      <c r="AN382" s="138">
        <f t="shared" si="156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7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7">
        <f t="shared" si="148"/>
        <v>0</v>
      </c>
      <c r="W383" s="138">
        <f t="shared" si="150"/>
        <v>0</v>
      </c>
      <c r="X383" s="138">
        <f t="shared" si="171"/>
        <v>0</v>
      </c>
      <c r="Y383" s="138">
        <f t="shared" si="172"/>
        <v>0</v>
      </c>
      <c r="Z383" s="138">
        <f>Y383+LOOKUP(V383,Sheet2!A$3:A$24,Sheet2!J$3:J$24)</f>
        <v>0</v>
      </c>
      <c r="AA383" s="138">
        <f t="shared" si="151"/>
        <v>0</v>
      </c>
      <c r="AB383" s="138">
        <f t="shared" si="173"/>
        <v>0</v>
      </c>
      <c r="AC383" s="138">
        <f t="shared" si="174"/>
        <v>0</v>
      </c>
      <c r="AD383" s="138">
        <f>AC383+LOOKUP(V383,Sheet2!A$3:A$24,Sheet2!J$3:J$24)</f>
        <v>0</v>
      </c>
      <c r="AE383" s="138">
        <f t="shared" si="152"/>
        <v>0</v>
      </c>
      <c r="AF383" s="138">
        <f t="shared" si="153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8"/>
        <v>0</v>
      </c>
      <c r="AK383" s="137">
        <f t="shared" si="169"/>
        <v>0</v>
      </c>
      <c r="AL383" s="138">
        <f t="shared" si="154"/>
        <v>0</v>
      </c>
      <c r="AM383" s="138">
        <f t="shared" si="155"/>
        <v>0</v>
      </c>
      <c r="AN383" s="138">
        <f t="shared" si="156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7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7">
        <f t="shared" si="148"/>
        <v>0</v>
      </c>
      <c r="W384" s="138">
        <f t="shared" si="150"/>
        <v>0</v>
      </c>
      <c r="X384" s="138">
        <f t="shared" si="171"/>
        <v>0</v>
      </c>
      <c r="Y384" s="138">
        <f t="shared" si="172"/>
        <v>0</v>
      </c>
      <c r="Z384" s="138">
        <f>Y384+LOOKUP(V384,Sheet2!A$3:A$24,Sheet2!J$3:J$24)</f>
        <v>0</v>
      </c>
      <c r="AA384" s="138">
        <f t="shared" si="151"/>
        <v>0</v>
      </c>
      <c r="AB384" s="138">
        <f t="shared" si="173"/>
        <v>0</v>
      </c>
      <c r="AC384" s="138">
        <f t="shared" si="174"/>
        <v>0</v>
      </c>
      <c r="AD384" s="138">
        <f>AC384+LOOKUP(V384,Sheet2!A$3:A$24,Sheet2!J$3:J$24)</f>
        <v>0</v>
      </c>
      <c r="AE384" s="138">
        <f t="shared" si="152"/>
        <v>0</v>
      </c>
      <c r="AF384" s="138">
        <f t="shared" si="153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8"/>
        <v>0</v>
      </c>
      <c r="AK384" s="137">
        <f t="shared" si="169"/>
        <v>0</v>
      </c>
      <c r="AL384" s="138">
        <f t="shared" si="154"/>
        <v>0</v>
      </c>
      <c r="AM384" s="138">
        <f t="shared" si="155"/>
        <v>0</v>
      </c>
      <c r="AN384" s="138">
        <f t="shared" si="156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7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7">
        <f t="shared" si="148"/>
        <v>0</v>
      </c>
      <c r="W385" s="138">
        <f t="shared" si="150"/>
        <v>0</v>
      </c>
      <c r="X385" s="138">
        <f t="shared" si="171"/>
        <v>0</v>
      </c>
      <c r="Y385" s="138">
        <f t="shared" si="172"/>
        <v>0</v>
      </c>
      <c r="Z385" s="138">
        <f>Y385+LOOKUP(V385,Sheet2!A$3:A$24,Sheet2!J$3:J$24)</f>
        <v>0</v>
      </c>
      <c r="AA385" s="138">
        <f t="shared" si="151"/>
        <v>0</v>
      </c>
      <c r="AB385" s="138">
        <f t="shared" si="173"/>
        <v>0</v>
      </c>
      <c r="AC385" s="138">
        <f t="shared" si="174"/>
        <v>0</v>
      </c>
      <c r="AD385" s="138">
        <f>AC385+LOOKUP(V385,Sheet2!A$3:A$24,Sheet2!J$3:J$24)</f>
        <v>0</v>
      </c>
      <c r="AE385" s="138">
        <f t="shared" si="152"/>
        <v>0</v>
      </c>
      <c r="AF385" s="138">
        <f t="shared" si="153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8"/>
        <v>0</v>
      </c>
      <c r="AK385" s="137">
        <f t="shared" si="169"/>
        <v>0</v>
      </c>
      <c r="AL385" s="138">
        <f t="shared" si="154"/>
        <v>0</v>
      </c>
      <c r="AM385" s="138">
        <f t="shared" si="155"/>
        <v>0</v>
      </c>
      <c r="AN385" s="138">
        <f t="shared" si="156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7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7">
        <f t="shared" si="148"/>
        <v>0</v>
      </c>
      <c r="W386" s="138">
        <f t="shared" si="150"/>
        <v>0</v>
      </c>
      <c r="X386" s="138">
        <f t="shared" si="171"/>
        <v>0</v>
      </c>
      <c r="Y386" s="138">
        <f t="shared" si="172"/>
        <v>0</v>
      </c>
      <c r="Z386" s="138">
        <f>Y386+LOOKUP(V386,Sheet2!A$3:A$24,Sheet2!J$3:J$24)</f>
        <v>0</v>
      </c>
      <c r="AA386" s="138">
        <f t="shared" si="151"/>
        <v>0</v>
      </c>
      <c r="AB386" s="138">
        <f t="shared" si="173"/>
        <v>0</v>
      </c>
      <c r="AC386" s="138">
        <f t="shared" si="174"/>
        <v>0</v>
      </c>
      <c r="AD386" s="138">
        <f>AC386+LOOKUP(V386,Sheet2!A$3:A$24,Sheet2!J$3:J$24)</f>
        <v>0</v>
      </c>
      <c r="AE386" s="138">
        <f t="shared" si="152"/>
        <v>0</v>
      </c>
      <c r="AF386" s="138">
        <f t="shared" si="153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8"/>
        <v>0</v>
      </c>
      <c r="AK386" s="137">
        <f t="shared" si="169"/>
        <v>0</v>
      </c>
      <c r="AL386" s="138">
        <f t="shared" si="154"/>
        <v>0</v>
      </c>
      <c r="AM386" s="138">
        <f t="shared" si="155"/>
        <v>0</v>
      </c>
      <c r="AN386" s="138">
        <f t="shared" si="156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7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7">
        <f t="shared" ref="V387:V450" si="176">IF(G387=0,0,IF(NOT(H387=0),H387,V386))</f>
        <v>0</v>
      </c>
      <c r="W387" s="138">
        <f t="shared" si="150"/>
        <v>0</v>
      </c>
      <c r="X387" s="138">
        <f t="shared" si="171"/>
        <v>0</v>
      </c>
      <c r="Y387" s="138">
        <f t="shared" si="172"/>
        <v>0</v>
      </c>
      <c r="Z387" s="138">
        <f>Y387+LOOKUP(V387,Sheet2!A$3:A$24,Sheet2!J$3:J$24)</f>
        <v>0</v>
      </c>
      <c r="AA387" s="138">
        <f t="shared" si="151"/>
        <v>0</v>
      </c>
      <c r="AB387" s="138">
        <f t="shared" si="173"/>
        <v>0</v>
      </c>
      <c r="AC387" s="138">
        <f t="shared" si="174"/>
        <v>0</v>
      </c>
      <c r="AD387" s="138">
        <f>AC387+LOOKUP(V387,Sheet2!A$3:A$24,Sheet2!J$3:J$24)</f>
        <v>0</v>
      </c>
      <c r="AE387" s="138">
        <f t="shared" si="152"/>
        <v>0</v>
      </c>
      <c r="AF387" s="138">
        <f t="shared" si="153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8"/>
        <v>0</v>
      </c>
      <c r="AK387" s="137">
        <f t="shared" si="169"/>
        <v>0</v>
      </c>
      <c r="AL387" s="138">
        <f t="shared" si="154"/>
        <v>0</v>
      </c>
      <c r="AM387" s="138">
        <f t="shared" si="155"/>
        <v>0</v>
      </c>
      <c r="AN387" s="138">
        <f t="shared" si="156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7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7">
        <f t="shared" si="176"/>
        <v>0</v>
      </c>
      <c r="W388" s="138">
        <f t="shared" ref="W388:W451" si="178">IF($G388=0,0,D388)</f>
        <v>0</v>
      </c>
      <c r="X388" s="138">
        <f t="shared" si="171"/>
        <v>0</v>
      </c>
      <c r="Y388" s="138">
        <f t="shared" si="172"/>
        <v>0</v>
      </c>
      <c r="Z388" s="138">
        <f>Y388+LOOKUP(V388,Sheet2!A$3:A$24,Sheet2!J$3:J$24)</f>
        <v>0</v>
      </c>
      <c r="AA388" s="138">
        <f t="shared" ref="AA388:AA451" si="179">IF($G388=0,0,D389)</f>
        <v>0</v>
      </c>
      <c r="AB388" s="138">
        <f t="shared" si="173"/>
        <v>0</v>
      </c>
      <c r="AC388" s="138">
        <f t="shared" si="174"/>
        <v>0</v>
      </c>
      <c r="AD388" s="138">
        <f>AC388+LOOKUP(V388,Sheet2!A$3:A$24,Sheet2!J$3:J$24)</f>
        <v>0</v>
      </c>
      <c r="AE388" s="138">
        <f t="shared" ref="AE388:AE451" si="180">X388-Z388</f>
        <v>0</v>
      </c>
      <c r="AF388" s="138">
        <f t="shared" ref="AF388:AF451" si="181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8"/>
        <v>0</v>
      </c>
      <c r="AK388" s="137">
        <f t="shared" si="169"/>
        <v>0</v>
      </c>
      <c r="AL388" s="138">
        <f t="shared" ref="AL388:AL451" si="182">IF(G388=0,0,IF(W388=0,X388-Y388+AH388+AI388,W388-Y388+AH388+AI388))</f>
        <v>0</v>
      </c>
      <c r="AM388" s="138">
        <f t="shared" ref="AM388:AM451" si="183">IF(G388=0,0,IF(AA388=0,AB388-AC388+AH388+AI388,AA388-AC388+AH388+AI388))</f>
        <v>0</v>
      </c>
      <c r="AN388" s="138">
        <f t="shared" ref="AN388:AN451" si="184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5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5"/>
      <c r="V389" s="166">
        <f t="shared" si="176"/>
        <v>0</v>
      </c>
      <c r="W389" s="167">
        <f t="shared" si="178"/>
        <v>0</v>
      </c>
      <c r="X389" s="167">
        <f t="shared" si="171"/>
        <v>0</v>
      </c>
      <c r="Y389" s="167">
        <f t="shared" si="172"/>
        <v>0</v>
      </c>
      <c r="Z389" s="167">
        <f>Y389+LOOKUP(V389,Sheet2!A$3:A$24,Sheet2!J$3:J$24)</f>
        <v>0</v>
      </c>
      <c r="AA389" s="167">
        <f t="shared" si="179"/>
        <v>0</v>
      </c>
      <c r="AB389" s="167">
        <f t="shared" si="173"/>
        <v>0</v>
      </c>
      <c r="AC389" s="167">
        <f t="shared" si="174"/>
        <v>0</v>
      </c>
      <c r="AD389" s="167">
        <f>AC389+LOOKUP(V389,Sheet2!A$3:A$24,Sheet2!J$3:J$24)</f>
        <v>0</v>
      </c>
      <c r="AE389" s="167">
        <f t="shared" si="180"/>
        <v>0</v>
      </c>
      <c r="AF389" s="167">
        <f t="shared" si="181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6">IF(B389=0,0,IF(NOT(I389=0),I389,AJ388))</f>
        <v>0</v>
      </c>
      <c r="AK389" s="166">
        <f t="shared" ref="AK389:AK452" si="197">IF(B389=0,0,IF(NOT(J389=0),J389,AK388))</f>
        <v>0</v>
      </c>
      <c r="AL389" s="167">
        <f t="shared" si="182"/>
        <v>0</v>
      </c>
      <c r="AM389" s="167">
        <f t="shared" si="183"/>
        <v>0</v>
      </c>
      <c r="AN389" s="167">
        <f t="shared" si="184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5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6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7"/>
        <v>0</v>
      </c>
      <c r="BO389" s="171">
        <f t="shared" si="188"/>
        <v>0</v>
      </c>
      <c r="BP389" s="168"/>
      <c r="BQ389" s="172">
        <f t="shared" si="189"/>
        <v>0</v>
      </c>
      <c r="BR389" s="52">
        <f t="shared" si="190"/>
        <v>0</v>
      </c>
      <c r="BS389" s="52">
        <f t="shared" si="191"/>
        <v>0</v>
      </c>
      <c r="BT389" s="173">
        <f>IF(OR(LOOKUP(V389,Sheet2!A$3:A$25,Sheet2!B$3:B$25)=1,G389=0),0,AW389-AO389*0.2*G389)</f>
        <v>0</v>
      </c>
      <c r="BU389" s="52">
        <f t="shared" si="192"/>
        <v>0</v>
      </c>
      <c r="BV389" s="173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7">
        <f t="shared" si="176"/>
        <v>0</v>
      </c>
      <c r="W390" s="138">
        <f t="shared" si="178"/>
        <v>0</v>
      </c>
      <c r="X390" s="138">
        <f t="shared" si="171"/>
        <v>0</v>
      </c>
      <c r="Y390" s="138">
        <f t="shared" si="172"/>
        <v>0</v>
      </c>
      <c r="Z390" s="138">
        <f>Y390+LOOKUP(V390,Sheet2!A$3:A$24,Sheet2!J$3:J$24)</f>
        <v>0</v>
      </c>
      <c r="AA390" s="138">
        <f t="shared" si="179"/>
        <v>0</v>
      </c>
      <c r="AB390" s="138">
        <f t="shared" si="173"/>
        <v>0</v>
      </c>
      <c r="AC390" s="138">
        <f t="shared" si="174"/>
        <v>0</v>
      </c>
      <c r="AD390" s="138">
        <f>AC390+LOOKUP(V390,Sheet2!A$3:A$24,Sheet2!J$3:J$24)</f>
        <v>0</v>
      </c>
      <c r="AE390" s="138">
        <f t="shared" si="180"/>
        <v>0</v>
      </c>
      <c r="AF390" s="138">
        <f t="shared" si="181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6"/>
        <v>0</v>
      </c>
      <c r="AK390" s="137">
        <f t="shared" si="197"/>
        <v>0</v>
      </c>
      <c r="AL390" s="138">
        <f t="shared" si="182"/>
        <v>0</v>
      </c>
      <c r="AM390" s="138">
        <f t="shared" si="183"/>
        <v>0</v>
      </c>
      <c r="AN390" s="138">
        <f t="shared" si="184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5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7">
        <f t="shared" si="176"/>
        <v>0</v>
      </c>
      <c r="W391" s="138">
        <f t="shared" si="178"/>
        <v>0</v>
      </c>
      <c r="X391" s="138">
        <f t="shared" si="171"/>
        <v>0</v>
      </c>
      <c r="Y391" s="138">
        <f t="shared" si="172"/>
        <v>0</v>
      </c>
      <c r="Z391" s="138">
        <f>Y391+LOOKUP(V391,Sheet2!A$3:A$24,Sheet2!J$3:J$24)</f>
        <v>0</v>
      </c>
      <c r="AA391" s="138">
        <f t="shared" si="179"/>
        <v>0</v>
      </c>
      <c r="AB391" s="138">
        <f t="shared" si="173"/>
        <v>0</v>
      </c>
      <c r="AC391" s="138">
        <f t="shared" si="174"/>
        <v>0</v>
      </c>
      <c r="AD391" s="138">
        <f>AC391+LOOKUP(V391,Sheet2!A$3:A$24,Sheet2!J$3:J$24)</f>
        <v>0</v>
      </c>
      <c r="AE391" s="138">
        <f t="shared" si="180"/>
        <v>0</v>
      </c>
      <c r="AF391" s="138">
        <f t="shared" si="181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6"/>
        <v>0</v>
      </c>
      <c r="AK391" s="137">
        <f t="shared" si="197"/>
        <v>0</v>
      </c>
      <c r="AL391" s="138">
        <f t="shared" si="182"/>
        <v>0</v>
      </c>
      <c r="AM391" s="138">
        <f t="shared" si="183"/>
        <v>0</v>
      </c>
      <c r="AN391" s="138">
        <f t="shared" si="184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5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7">
        <f t="shared" si="176"/>
        <v>0</v>
      </c>
      <c r="W392" s="138">
        <f t="shared" si="178"/>
        <v>0</v>
      </c>
      <c r="X392" s="138">
        <f t="shared" si="171"/>
        <v>0</v>
      </c>
      <c r="Y392" s="138">
        <f t="shared" si="172"/>
        <v>0</v>
      </c>
      <c r="Z392" s="138">
        <f>Y392+LOOKUP(V392,Sheet2!A$3:A$24,Sheet2!J$3:J$24)</f>
        <v>0</v>
      </c>
      <c r="AA392" s="138">
        <f t="shared" si="179"/>
        <v>0</v>
      </c>
      <c r="AB392" s="138">
        <f t="shared" si="173"/>
        <v>0</v>
      </c>
      <c r="AC392" s="138">
        <f t="shared" si="174"/>
        <v>0</v>
      </c>
      <c r="AD392" s="138">
        <f>AC392+LOOKUP(V392,Sheet2!A$3:A$24,Sheet2!J$3:J$24)</f>
        <v>0</v>
      </c>
      <c r="AE392" s="138">
        <f t="shared" si="180"/>
        <v>0</v>
      </c>
      <c r="AF392" s="138">
        <f t="shared" si="181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6"/>
        <v>0</v>
      </c>
      <c r="AK392" s="137">
        <f t="shared" si="197"/>
        <v>0</v>
      </c>
      <c r="AL392" s="138">
        <f t="shared" si="182"/>
        <v>0</v>
      </c>
      <c r="AM392" s="138">
        <f t="shared" si="183"/>
        <v>0</v>
      </c>
      <c r="AN392" s="138">
        <f t="shared" si="184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5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7">
        <f t="shared" si="176"/>
        <v>0</v>
      </c>
      <c r="W393" s="138">
        <f t="shared" si="178"/>
        <v>0</v>
      </c>
      <c r="X393" s="138">
        <f t="shared" si="171"/>
        <v>0</v>
      </c>
      <c r="Y393" s="138">
        <f t="shared" si="172"/>
        <v>0</v>
      </c>
      <c r="Z393" s="138">
        <f>Y393+LOOKUP(V393,Sheet2!A$3:A$24,Sheet2!J$3:J$24)</f>
        <v>0</v>
      </c>
      <c r="AA393" s="138">
        <f t="shared" si="179"/>
        <v>0</v>
      </c>
      <c r="AB393" s="138">
        <f t="shared" si="173"/>
        <v>0</v>
      </c>
      <c r="AC393" s="138">
        <f t="shared" si="174"/>
        <v>0</v>
      </c>
      <c r="AD393" s="138">
        <f>AC393+LOOKUP(V393,Sheet2!A$3:A$24,Sheet2!J$3:J$24)</f>
        <v>0</v>
      </c>
      <c r="AE393" s="138">
        <f t="shared" si="180"/>
        <v>0</v>
      </c>
      <c r="AF393" s="138">
        <f t="shared" si="181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6"/>
        <v>0</v>
      </c>
      <c r="AK393" s="137">
        <f t="shared" si="197"/>
        <v>0</v>
      </c>
      <c r="AL393" s="138">
        <f t="shared" si="182"/>
        <v>0</v>
      </c>
      <c r="AM393" s="138">
        <f t="shared" si="183"/>
        <v>0</v>
      </c>
      <c r="AN393" s="138">
        <f t="shared" si="184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5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7">
        <f t="shared" si="176"/>
        <v>0</v>
      </c>
      <c r="W394" s="138">
        <f t="shared" si="178"/>
        <v>0</v>
      </c>
      <c r="X394" s="138">
        <f t="shared" ref="X394:X457" si="199">IF($G394=0,0,E394)</f>
        <v>0</v>
      </c>
      <c r="Y394" s="138">
        <f t="shared" ref="Y394:Y457" si="200">IF($G394=0,0,F394)</f>
        <v>0</v>
      </c>
      <c r="Z394" s="138">
        <f>Y394+LOOKUP(V394,Sheet2!A$3:A$24,Sheet2!J$3:J$24)</f>
        <v>0</v>
      </c>
      <c r="AA394" s="138">
        <f t="shared" si="179"/>
        <v>0</v>
      </c>
      <c r="AB394" s="138">
        <f t="shared" ref="AB394:AB457" si="201">IF($G394=0,0,E395)</f>
        <v>0</v>
      </c>
      <c r="AC394" s="138">
        <f t="shared" ref="AC394:AC457" si="202">IF($G394=0,0,F395)</f>
        <v>0</v>
      </c>
      <c r="AD394" s="138">
        <f>AC394+LOOKUP(V394,Sheet2!A$3:A$24,Sheet2!J$3:J$24)</f>
        <v>0</v>
      </c>
      <c r="AE394" s="138">
        <f t="shared" si="180"/>
        <v>0</v>
      </c>
      <c r="AF394" s="138">
        <f t="shared" si="181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6"/>
        <v>0</v>
      </c>
      <c r="AK394" s="137">
        <f t="shared" si="197"/>
        <v>0</v>
      </c>
      <c r="AL394" s="138">
        <f t="shared" si="182"/>
        <v>0</v>
      </c>
      <c r="AM394" s="138">
        <f t="shared" si="183"/>
        <v>0</v>
      </c>
      <c r="AN394" s="138">
        <f t="shared" si="184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5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7">
        <f t="shared" si="176"/>
        <v>0</v>
      </c>
      <c r="W395" s="138">
        <f t="shared" si="178"/>
        <v>0</v>
      </c>
      <c r="X395" s="138">
        <f t="shared" si="199"/>
        <v>0</v>
      </c>
      <c r="Y395" s="138">
        <f t="shared" si="200"/>
        <v>0</v>
      </c>
      <c r="Z395" s="138">
        <f>Y395+LOOKUP(V395,Sheet2!A$3:A$24,Sheet2!J$3:J$24)</f>
        <v>0</v>
      </c>
      <c r="AA395" s="138">
        <f t="shared" si="179"/>
        <v>0</v>
      </c>
      <c r="AB395" s="138">
        <f t="shared" si="201"/>
        <v>0</v>
      </c>
      <c r="AC395" s="138">
        <f t="shared" si="202"/>
        <v>0</v>
      </c>
      <c r="AD395" s="138">
        <f>AC395+LOOKUP(V395,Sheet2!A$3:A$24,Sheet2!J$3:J$24)</f>
        <v>0</v>
      </c>
      <c r="AE395" s="138">
        <f t="shared" si="180"/>
        <v>0</v>
      </c>
      <c r="AF395" s="138">
        <f t="shared" si="181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6"/>
        <v>0</v>
      </c>
      <c r="AK395" s="137">
        <f t="shared" si="197"/>
        <v>0</v>
      </c>
      <c r="AL395" s="138">
        <f t="shared" si="182"/>
        <v>0</v>
      </c>
      <c r="AM395" s="138">
        <f t="shared" si="183"/>
        <v>0</v>
      </c>
      <c r="AN395" s="138">
        <f t="shared" si="184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5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7">
        <f t="shared" si="176"/>
        <v>0</v>
      </c>
      <c r="W396" s="138">
        <f t="shared" si="178"/>
        <v>0</v>
      </c>
      <c r="X396" s="138">
        <f t="shared" si="199"/>
        <v>0</v>
      </c>
      <c r="Y396" s="138">
        <f t="shared" si="200"/>
        <v>0</v>
      </c>
      <c r="Z396" s="138">
        <f>Y396+LOOKUP(V396,Sheet2!A$3:A$24,Sheet2!J$3:J$24)</f>
        <v>0</v>
      </c>
      <c r="AA396" s="138">
        <f t="shared" si="179"/>
        <v>0</v>
      </c>
      <c r="AB396" s="138">
        <f t="shared" si="201"/>
        <v>0</v>
      </c>
      <c r="AC396" s="138">
        <f t="shared" si="202"/>
        <v>0</v>
      </c>
      <c r="AD396" s="138">
        <f>AC396+LOOKUP(V396,Sheet2!A$3:A$24,Sheet2!J$3:J$24)</f>
        <v>0</v>
      </c>
      <c r="AE396" s="138">
        <f t="shared" si="180"/>
        <v>0</v>
      </c>
      <c r="AF396" s="138">
        <f t="shared" si="181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6"/>
        <v>0</v>
      </c>
      <c r="AK396" s="137">
        <f t="shared" si="197"/>
        <v>0</v>
      </c>
      <c r="AL396" s="138">
        <f t="shared" si="182"/>
        <v>0</v>
      </c>
      <c r="AM396" s="138">
        <f t="shared" si="183"/>
        <v>0</v>
      </c>
      <c r="AN396" s="138">
        <f t="shared" si="184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5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7">
        <f t="shared" si="176"/>
        <v>0</v>
      </c>
      <c r="W397" s="138">
        <f t="shared" si="178"/>
        <v>0</v>
      </c>
      <c r="X397" s="138">
        <f t="shared" si="199"/>
        <v>0</v>
      </c>
      <c r="Y397" s="138">
        <f t="shared" si="200"/>
        <v>0</v>
      </c>
      <c r="Z397" s="138">
        <f>Y397+LOOKUP(V397,Sheet2!A$3:A$24,Sheet2!J$3:J$24)</f>
        <v>0</v>
      </c>
      <c r="AA397" s="138">
        <f t="shared" si="179"/>
        <v>0</v>
      </c>
      <c r="AB397" s="138">
        <f t="shared" si="201"/>
        <v>0</v>
      </c>
      <c r="AC397" s="138">
        <f t="shared" si="202"/>
        <v>0</v>
      </c>
      <c r="AD397" s="138">
        <f>AC397+LOOKUP(V397,Sheet2!A$3:A$24,Sheet2!J$3:J$24)</f>
        <v>0</v>
      </c>
      <c r="AE397" s="138">
        <f t="shared" si="180"/>
        <v>0</v>
      </c>
      <c r="AF397" s="138">
        <f t="shared" si="181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6"/>
        <v>0</v>
      </c>
      <c r="AK397" s="137">
        <f t="shared" si="197"/>
        <v>0</v>
      </c>
      <c r="AL397" s="138">
        <f t="shared" si="182"/>
        <v>0</v>
      </c>
      <c r="AM397" s="138">
        <f t="shared" si="183"/>
        <v>0</v>
      </c>
      <c r="AN397" s="138">
        <f t="shared" si="184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5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7">
        <f t="shared" si="176"/>
        <v>0</v>
      </c>
      <c r="W398" s="138">
        <f t="shared" si="178"/>
        <v>0</v>
      </c>
      <c r="X398" s="138">
        <f t="shared" si="199"/>
        <v>0</v>
      </c>
      <c r="Y398" s="138">
        <f t="shared" si="200"/>
        <v>0</v>
      </c>
      <c r="Z398" s="138">
        <f>Y398+LOOKUP(V398,Sheet2!A$3:A$24,Sheet2!J$3:J$24)</f>
        <v>0</v>
      </c>
      <c r="AA398" s="138">
        <f t="shared" si="179"/>
        <v>0</v>
      </c>
      <c r="AB398" s="138">
        <f t="shared" si="201"/>
        <v>0</v>
      </c>
      <c r="AC398" s="138">
        <f t="shared" si="202"/>
        <v>0</v>
      </c>
      <c r="AD398" s="138">
        <f>AC398+LOOKUP(V398,Sheet2!A$3:A$24,Sheet2!J$3:J$24)</f>
        <v>0</v>
      </c>
      <c r="AE398" s="138">
        <f t="shared" si="180"/>
        <v>0</v>
      </c>
      <c r="AF398" s="138">
        <f t="shared" si="181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6"/>
        <v>0</v>
      </c>
      <c r="AK398" s="137">
        <f t="shared" si="197"/>
        <v>0</v>
      </c>
      <c r="AL398" s="138">
        <f t="shared" si="182"/>
        <v>0</v>
      </c>
      <c r="AM398" s="138">
        <f t="shared" si="183"/>
        <v>0</v>
      </c>
      <c r="AN398" s="138">
        <f t="shared" si="184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5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7">
        <f t="shared" si="176"/>
        <v>0</v>
      </c>
      <c r="W399" s="138">
        <f t="shared" si="178"/>
        <v>0</v>
      </c>
      <c r="X399" s="138">
        <f t="shared" si="199"/>
        <v>0</v>
      </c>
      <c r="Y399" s="138">
        <f t="shared" si="200"/>
        <v>0</v>
      </c>
      <c r="Z399" s="138">
        <f>Y399+LOOKUP(V399,Sheet2!A$3:A$24,Sheet2!J$3:J$24)</f>
        <v>0</v>
      </c>
      <c r="AA399" s="138">
        <f t="shared" si="179"/>
        <v>0</v>
      </c>
      <c r="AB399" s="138">
        <f t="shared" si="201"/>
        <v>0</v>
      </c>
      <c r="AC399" s="138">
        <f t="shared" si="202"/>
        <v>0</v>
      </c>
      <c r="AD399" s="138">
        <f>AC399+LOOKUP(V399,Sheet2!A$3:A$24,Sheet2!J$3:J$24)</f>
        <v>0</v>
      </c>
      <c r="AE399" s="138">
        <f t="shared" si="180"/>
        <v>0</v>
      </c>
      <c r="AF399" s="138">
        <f t="shared" si="181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6"/>
        <v>0</v>
      </c>
      <c r="AK399" s="137">
        <f t="shared" si="197"/>
        <v>0</v>
      </c>
      <c r="AL399" s="138">
        <f t="shared" si="182"/>
        <v>0</v>
      </c>
      <c r="AM399" s="138">
        <f t="shared" si="183"/>
        <v>0</v>
      </c>
      <c r="AN399" s="138">
        <f t="shared" si="184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5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7">
        <f t="shared" si="176"/>
        <v>0</v>
      </c>
      <c r="W400" s="138">
        <f t="shared" si="178"/>
        <v>0</v>
      </c>
      <c r="X400" s="138">
        <f t="shared" si="199"/>
        <v>0</v>
      </c>
      <c r="Y400" s="138">
        <f t="shared" si="200"/>
        <v>0</v>
      </c>
      <c r="Z400" s="138">
        <f>Y400+LOOKUP(V400,Sheet2!A$3:A$24,Sheet2!J$3:J$24)</f>
        <v>0</v>
      </c>
      <c r="AA400" s="138">
        <f t="shared" si="179"/>
        <v>0</v>
      </c>
      <c r="AB400" s="138">
        <f t="shared" si="201"/>
        <v>0</v>
      </c>
      <c r="AC400" s="138">
        <f t="shared" si="202"/>
        <v>0</v>
      </c>
      <c r="AD400" s="138">
        <f>AC400+LOOKUP(V400,Sheet2!A$3:A$24,Sheet2!J$3:J$24)</f>
        <v>0</v>
      </c>
      <c r="AE400" s="138">
        <f t="shared" si="180"/>
        <v>0</v>
      </c>
      <c r="AF400" s="138">
        <f t="shared" si="181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6"/>
        <v>0</v>
      </c>
      <c r="AK400" s="137">
        <f t="shared" si="197"/>
        <v>0</v>
      </c>
      <c r="AL400" s="138">
        <f t="shared" si="182"/>
        <v>0</v>
      </c>
      <c r="AM400" s="138">
        <f t="shared" si="183"/>
        <v>0</v>
      </c>
      <c r="AN400" s="138">
        <f t="shared" si="184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5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7">
        <f t="shared" si="176"/>
        <v>0</v>
      </c>
      <c r="W401" s="138">
        <f t="shared" si="178"/>
        <v>0</v>
      </c>
      <c r="X401" s="138">
        <f t="shared" si="199"/>
        <v>0</v>
      </c>
      <c r="Y401" s="138">
        <f t="shared" si="200"/>
        <v>0</v>
      </c>
      <c r="Z401" s="138">
        <f>Y401+LOOKUP(V401,Sheet2!A$3:A$24,Sheet2!J$3:J$24)</f>
        <v>0</v>
      </c>
      <c r="AA401" s="138">
        <f t="shared" si="179"/>
        <v>0</v>
      </c>
      <c r="AB401" s="138">
        <f t="shared" si="201"/>
        <v>0</v>
      </c>
      <c r="AC401" s="138">
        <f t="shared" si="202"/>
        <v>0</v>
      </c>
      <c r="AD401" s="138">
        <f>AC401+LOOKUP(V401,Sheet2!A$3:A$24,Sheet2!J$3:J$24)</f>
        <v>0</v>
      </c>
      <c r="AE401" s="138">
        <f t="shared" si="180"/>
        <v>0</v>
      </c>
      <c r="AF401" s="138">
        <f t="shared" si="181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6"/>
        <v>0</v>
      </c>
      <c r="AK401" s="137">
        <f t="shared" si="197"/>
        <v>0</v>
      </c>
      <c r="AL401" s="138">
        <f t="shared" si="182"/>
        <v>0</v>
      </c>
      <c r="AM401" s="138">
        <f t="shared" si="183"/>
        <v>0</v>
      </c>
      <c r="AN401" s="138">
        <f t="shared" si="184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5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7">
        <f t="shared" si="176"/>
        <v>0</v>
      </c>
      <c r="W402" s="138">
        <f t="shared" si="178"/>
        <v>0</v>
      </c>
      <c r="X402" s="138">
        <f t="shared" si="199"/>
        <v>0</v>
      </c>
      <c r="Y402" s="138">
        <f t="shared" si="200"/>
        <v>0</v>
      </c>
      <c r="Z402" s="138">
        <f>Y402+LOOKUP(V402,Sheet2!A$3:A$24,Sheet2!J$3:J$24)</f>
        <v>0</v>
      </c>
      <c r="AA402" s="138">
        <f t="shared" si="179"/>
        <v>0</v>
      </c>
      <c r="AB402" s="138">
        <f t="shared" si="201"/>
        <v>0</v>
      </c>
      <c r="AC402" s="138">
        <f t="shared" si="202"/>
        <v>0</v>
      </c>
      <c r="AD402" s="138">
        <f>AC402+LOOKUP(V402,Sheet2!A$3:A$24,Sheet2!J$3:J$24)</f>
        <v>0</v>
      </c>
      <c r="AE402" s="138">
        <f t="shared" si="180"/>
        <v>0</v>
      </c>
      <c r="AF402" s="138">
        <f t="shared" si="181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6"/>
        <v>0</v>
      </c>
      <c r="AK402" s="137">
        <f t="shared" si="197"/>
        <v>0</v>
      </c>
      <c r="AL402" s="138">
        <f t="shared" si="182"/>
        <v>0</v>
      </c>
      <c r="AM402" s="138">
        <f t="shared" si="183"/>
        <v>0</v>
      </c>
      <c r="AN402" s="138">
        <f t="shared" si="184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5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7">
        <f t="shared" si="176"/>
        <v>0</v>
      </c>
      <c r="W403" s="138">
        <f t="shared" si="178"/>
        <v>0</v>
      </c>
      <c r="X403" s="138">
        <f t="shared" si="199"/>
        <v>0</v>
      </c>
      <c r="Y403" s="138">
        <f t="shared" si="200"/>
        <v>0</v>
      </c>
      <c r="Z403" s="138">
        <f>Y403+LOOKUP(V403,Sheet2!A$3:A$24,Sheet2!J$3:J$24)</f>
        <v>0</v>
      </c>
      <c r="AA403" s="138">
        <f t="shared" si="179"/>
        <v>0</v>
      </c>
      <c r="AB403" s="138">
        <f t="shared" si="201"/>
        <v>0</v>
      </c>
      <c r="AC403" s="138">
        <f t="shared" si="202"/>
        <v>0</v>
      </c>
      <c r="AD403" s="138">
        <f>AC403+LOOKUP(V403,Sheet2!A$3:A$24,Sheet2!J$3:J$24)</f>
        <v>0</v>
      </c>
      <c r="AE403" s="138">
        <f t="shared" si="180"/>
        <v>0</v>
      </c>
      <c r="AF403" s="138">
        <f t="shared" si="181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6"/>
        <v>0</v>
      </c>
      <c r="AK403" s="137">
        <f t="shared" si="197"/>
        <v>0</v>
      </c>
      <c r="AL403" s="138">
        <f t="shared" si="182"/>
        <v>0</v>
      </c>
      <c r="AM403" s="138">
        <f t="shared" si="183"/>
        <v>0</v>
      </c>
      <c r="AN403" s="138">
        <f t="shared" si="184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5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7">
        <f t="shared" si="176"/>
        <v>0</v>
      </c>
      <c r="W404" s="138">
        <f t="shared" si="178"/>
        <v>0</v>
      </c>
      <c r="X404" s="138">
        <f t="shared" si="199"/>
        <v>0</v>
      </c>
      <c r="Y404" s="138">
        <f t="shared" si="200"/>
        <v>0</v>
      </c>
      <c r="Z404" s="138">
        <f>Y404+LOOKUP(V404,Sheet2!A$3:A$24,Sheet2!J$3:J$24)</f>
        <v>0</v>
      </c>
      <c r="AA404" s="138">
        <f t="shared" si="179"/>
        <v>0</v>
      </c>
      <c r="AB404" s="138">
        <f t="shared" si="201"/>
        <v>0</v>
      </c>
      <c r="AC404" s="138">
        <f t="shared" si="202"/>
        <v>0</v>
      </c>
      <c r="AD404" s="138">
        <f>AC404+LOOKUP(V404,Sheet2!A$3:A$24,Sheet2!J$3:J$24)</f>
        <v>0</v>
      </c>
      <c r="AE404" s="138">
        <f t="shared" si="180"/>
        <v>0</v>
      </c>
      <c r="AF404" s="138">
        <f t="shared" si="181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6"/>
        <v>0</v>
      </c>
      <c r="AK404" s="137">
        <f t="shared" si="197"/>
        <v>0</v>
      </c>
      <c r="AL404" s="138">
        <f t="shared" si="182"/>
        <v>0</v>
      </c>
      <c r="AM404" s="138">
        <f t="shared" si="183"/>
        <v>0</v>
      </c>
      <c r="AN404" s="138">
        <f t="shared" si="184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5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7">
        <f t="shared" si="176"/>
        <v>0</v>
      </c>
      <c r="W405" s="138">
        <f t="shared" si="178"/>
        <v>0</v>
      </c>
      <c r="X405" s="138">
        <f t="shared" si="199"/>
        <v>0</v>
      </c>
      <c r="Y405" s="138">
        <f t="shared" si="200"/>
        <v>0</v>
      </c>
      <c r="Z405" s="138">
        <f>Y405+LOOKUP(V405,Sheet2!A$3:A$24,Sheet2!J$3:J$24)</f>
        <v>0</v>
      </c>
      <c r="AA405" s="138">
        <f t="shared" si="179"/>
        <v>0</v>
      </c>
      <c r="AB405" s="138">
        <f t="shared" si="201"/>
        <v>0</v>
      </c>
      <c r="AC405" s="138">
        <f t="shared" si="202"/>
        <v>0</v>
      </c>
      <c r="AD405" s="138">
        <f>AC405+LOOKUP(V405,Sheet2!A$3:A$24,Sheet2!J$3:J$24)</f>
        <v>0</v>
      </c>
      <c r="AE405" s="138">
        <f t="shared" si="180"/>
        <v>0</v>
      </c>
      <c r="AF405" s="138">
        <f t="shared" si="181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6"/>
        <v>0</v>
      </c>
      <c r="AK405" s="137">
        <f t="shared" si="197"/>
        <v>0</v>
      </c>
      <c r="AL405" s="138">
        <f t="shared" si="182"/>
        <v>0</v>
      </c>
      <c r="AM405" s="138">
        <f t="shared" si="183"/>
        <v>0</v>
      </c>
      <c r="AN405" s="138">
        <f t="shared" si="184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5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7">
        <f t="shared" si="176"/>
        <v>0</v>
      </c>
      <c r="W406" s="138">
        <f t="shared" si="178"/>
        <v>0</v>
      </c>
      <c r="X406" s="138">
        <f t="shared" si="199"/>
        <v>0</v>
      </c>
      <c r="Y406" s="138">
        <f t="shared" si="200"/>
        <v>0</v>
      </c>
      <c r="Z406" s="138">
        <f>Y406+LOOKUP(V406,Sheet2!A$3:A$24,Sheet2!J$3:J$24)</f>
        <v>0</v>
      </c>
      <c r="AA406" s="138">
        <f t="shared" si="179"/>
        <v>0</v>
      </c>
      <c r="AB406" s="138">
        <f t="shared" si="201"/>
        <v>0</v>
      </c>
      <c r="AC406" s="138">
        <f t="shared" si="202"/>
        <v>0</v>
      </c>
      <c r="AD406" s="138">
        <f>AC406+LOOKUP(V406,Sheet2!A$3:A$24,Sheet2!J$3:J$24)</f>
        <v>0</v>
      </c>
      <c r="AE406" s="138">
        <f t="shared" si="180"/>
        <v>0</v>
      </c>
      <c r="AF406" s="138">
        <f t="shared" si="181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6"/>
        <v>0</v>
      </c>
      <c r="AK406" s="137">
        <f t="shared" si="197"/>
        <v>0</v>
      </c>
      <c r="AL406" s="138">
        <f t="shared" si="182"/>
        <v>0</v>
      </c>
      <c r="AM406" s="138">
        <f t="shared" si="183"/>
        <v>0</v>
      </c>
      <c r="AN406" s="138">
        <f t="shared" si="184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5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7">
        <f t="shared" si="176"/>
        <v>0</v>
      </c>
      <c r="W407" s="138">
        <f t="shared" si="178"/>
        <v>0</v>
      </c>
      <c r="X407" s="138">
        <f t="shared" si="199"/>
        <v>0</v>
      </c>
      <c r="Y407" s="138">
        <f t="shared" si="200"/>
        <v>0</v>
      </c>
      <c r="Z407" s="138">
        <f>Y407+LOOKUP(V407,Sheet2!A$3:A$24,Sheet2!J$3:J$24)</f>
        <v>0</v>
      </c>
      <c r="AA407" s="138">
        <f t="shared" si="179"/>
        <v>0</v>
      </c>
      <c r="AB407" s="138">
        <f t="shared" si="201"/>
        <v>0</v>
      </c>
      <c r="AC407" s="138">
        <f t="shared" si="202"/>
        <v>0</v>
      </c>
      <c r="AD407" s="138">
        <f>AC407+LOOKUP(V407,Sheet2!A$3:A$24,Sheet2!J$3:J$24)</f>
        <v>0</v>
      </c>
      <c r="AE407" s="138">
        <f t="shared" si="180"/>
        <v>0</v>
      </c>
      <c r="AF407" s="138">
        <f t="shared" si="181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6"/>
        <v>0</v>
      </c>
      <c r="AK407" s="137">
        <f t="shared" si="197"/>
        <v>0</v>
      </c>
      <c r="AL407" s="138">
        <f t="shared" si="182"/>
        <v>0</v>
      </c>
      <c r="AM407" s="138">
        <f t="shared" si="183"/>
        <v>0</v>
      </c>
      <c r="AN407" s="138">
        <f t="shared" si="184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5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7">
        <f t="shared" si="176"/>
        <v>0</v>
      </c>
      <c r="W408" s="138">
        <f t="shared" si="178"/>
        <v>0</v>
      </c>
      <c r="X408" s="138">
        <f t="shared" si="199"/>
        <v>0</v>
      </c>
      <c r="Y408" s="138">
        <f t="shared" si="200"/>
        <v>0</v>
      </c>
      <c r="Z408" s="138">
        <f>Y408+LOOKUP(V408,Sheet2!A$3:A$24,Sheet2!J$3:J$24)</f>
        <v>0</v>
      </c>
      <c r="AA408" s="138">
        <f t="shared" si="179"/>
        <v>0</v>
      </c>
      <c r="AB408" s="138">
        <f t="shared" si="201"/>
        <v>0</v>
      </c>
      <c r="AC408" s="138">
        <f t="shared" si="202"/>
        <v>0</v>
      </c>
      <c r="AD408" s="138">
        <f>AC408+LOOKUP(V408,Sheet2!A$3:A$24,Sheet2!J$3:J$24)</f>
        <v>0</v>
      </c>
      <c r="AE408" s="138">
        <f t="shared" si="180"/>
        <v>0</v>
      </c>
      <c r="AF408" s="138">
        <f t="shared" si="181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6"/>
        <v>0</v>
      </c>
      <c r="AK408" s="137">
        <f t="shared" si="197"/>
        <v>0</v>
      </c>
      <c r="AL408" s="138">
        <f t="shared" si="182"/>
        <v>0</v>
      </c>
      <c r="AM408" s="138">
        <f t="shared" si="183"/>
        <v>0</v>
      </c>
      <c r="AN408" s="138">
        <f t="shared" si="184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5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7">
        <f t="shared" si="176"/>
        <v>0</v>
      </c>
      <c r="W409" s="138">
        <f t="shared" si="178"/>
        <v>0</v>
      </c>
      <c r="X409" s="138">
        <f t="shared" si="199"/>
        <v>0</v>
      </c>
      <c r="Y409" s="138">
        <f t="shared" si="200"/>
        <v>0</v>
      </c>
      <c r="Z409" s="138">
        <f>Y409+LOOKUP(V409,Sheet2!A$3:A$24,Sheet2!J$3:J$24)</f>
        <v>0</v>
      </c>
      <c r="AA409" s="138">
        <f t="shared" si="179"/>
        <v>0</v>
      </c>
      <c r="AB409" s="138">
        <f t="shared" si="201"/>
        <v>0</v>
      </c>
      <c r="AC409" s="138">
        <f t="shared" si="202"/>
        <v>0</v>
      </c>
      <c r="AD409" s="138">
        <f>AC409+LOOKUP(V409,Sheet2!A$3:A$24,Sheet2!J$3:J$24)</f>
        <v>0</v>
      </c>
      <c r="AE409" s="138">
        <f t="shared" si="180"/>
        <v>0</v>
      </c>
      <c r="AF409" s="138">
        <f t="shared" si="181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6"/>
        <v>0</v>
      </c>
      <c r="AK409" s="137">
        <f t="shared" si="197"/>
        <v>0</v>
      </c>
      <c r="AL409" s="138">
        <f t="shared" si="182"/>
        <v>0</v>
      </c>
      <c r="AM409" s="138">
        <f t="shared" si="183"/>
        <v>0</v>
      </c>
      <c r="AN409" s="138">
        <f t="shared" si="184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5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7">
        <f t="shared" si="176"/>
        <v>0</v>
      </c>
      <c r="W410" s="138">
        <f t="shared" si="178"/>
        <v>0</v>
      </c>
      <c r="X410" s="138">
        <f t="shared" si="199"/>
        <v>0</v>
      </c>
      <c r="Y410" s="138">
        <f t="shared" si="200"/>
        <v>0</v>
      </c>
      <c r="Z410" s="138">
        <f>Y410+LOOKUP(V410,Sheet2!A$3:A$24,Sheet2!J$3:J$24)</f>
        <v>0</v>
      </c>
      <c r="AA410" s="138">
        <f t="shared" si="179"/>
        <v>0</v>
      </c>
      <c r="AB410" s="138">
        <f t="shared" si="201"/>
        <v>0</v>
      </c>
      <c r="AC410" s="138">
        <f t="shared" si="202"/>
        <v>0</v>
      </c>
      <c r="AD410" s="138">
        <f>AC410+LOOKUP(V410,Sheet2!A$3:A$24,Sheet2!J$3:J$24)</f>
        <v>0</v>
      </c>
      <c r="AE410" s="138">
        <f t="shared" si="180"/>
        <v>0</v>
      </c>
      <c r="AF410" s="138">
        <f t="shared" si="181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6"/>
        <v>0</v>
      </c>
      <c r="AK410" s="137">
        <f t="shared" si="197"/>
        <v>0</v>
      </c>
      <c r="AL410" s="138">
        <f t="shared" si="182"/>
        <v>0</v>
      </c>
      <c r="AM410" s="138">
        <f t="shared" si="183"/>
        <v>0</v>
      </c>
      <c r="AN410" s="138">
        <f t="shared" si="184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5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7">
        <f t="shared" si="176"/>
        <v>0</v>
      </c>
      <c r="W411" s="138">
        <f t="shared" si="178"/>
        <v>0</v>
      </c>
      <c r="X411" s="138">
        <f t="shared" si="199"/>
        <v>0</v>
      </c>
      <c r="Y411" s="138">
        <f t="shared" si="200"/>
        <v>0</v>
      </c>
      <c r="Z411" s="138">
        <f>Y411+LOOKUP(V411,Sheet2!A$3:A$24,Sheet2!J$3:J$24)</f>
        <v>0</v>
      </c>
      <c r="AA411" s="138">
        <f t="shared" si="179"/>
        <v>0</v>
      </c>
      <c r="AB411" s="138">
        <f t="shared" si="201"/>
        <v>0</v>
      </c>
      <c r="AC411" s="138">
        <f t="shared" si="202"/>
        <v>0</v>
      </c>
      <c r="AD411" s="138">
        <f>AC411+LOOKUP(V411,Sheet2!A$3:A$24,Sheet2!J$3:J$24)</f>
        <v>0</v>
      </c>
      <c r="AE411" s="138">
        <f t="shared" si="180"/>
        <v>0</v>
      </c>
      <c r="AF411" s="138">
        <f t="shared" si="181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6"/>
        <v>0</v>
      </c>
      <c r="AK411" s="137">
        <f t="shared" si="197"/>
        <v>0</v>
      </c>
      <c r="AL411" s="138">
        <f t="shared" si="182"/>
        <v>0</v>
      </c>
      <c r="AM411" s="138">
        <f t="shared" si="183"/>
        <v>0</v>
      </c>
      <c r="AN411" s="138">
        <f t="shared" si="184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5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7">
        <f t="shared" si="176"/>
        <v>0</v>
      </c>
      <c r="W412" s="138">
        <f t="shared" si="178"/>
        <v>0</v>
      </c>
      <c r="X412" s="138">
        <f t="shared" si="199"/>
        <v>0</v>
      </c>
      <c r="Y412" s="138">
        <f t="shared" si="200"/>
        <v>0</v>
      </c>
      <c r="Z412" s="138">
        <f>Y412+LOOKUP(V412,Sheet2!A$3:A$24,Sheet2!J$3:J$24)</f>
        <v>0</v>
      </c>
      <c r="AA412" s="138">
        <f t="shared" si="179"/>
        <v>0</v>
      </c>
      <c r="AB412" s="138">
        <f t="shared" si="201"/>
        <v>0</v>
      </c>
      <c r="AC412" s="138">
        <f t="shared" si="202"/>
        <v>0</v>
      </c>
      <c r="AD412" s="138">
        <f>AC412+LOOKUP(V412,Sheet2!A$3:A$24,Sheet2!J$3:J$24)</f>
        <v>0</v>
      </c>
      <c r="AE412" s="138">
        <f t="shared" si="180"/>
        <v>0</v>
      </c>
      <c r="AF412" s="138">
        <f t="shared" si="181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6"/>
        <v>0</v>
      </c>
      <c r="AK412" s="137">
        <f t="shared" si="197"/>
        <v>0</v>
      </c>
      <c r="AL412" s="138">
        <f t="shared" si="182"/>
        <v>0</v>
      </c>
      <c r="AM412" s="138">
        <f t="shared" si="183"/>
        <v>0</v>
      </c>
      <c r="AN412" s="138">
        <f t="shared" si="184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5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7">
        <f t="shared" si="176"/>
        <v>0</v>
      </c>
      <c r="W413" s="138">
        <f t="shared" si="178"/>
        <v>0</v>
      </c>
      <c r="X413" s="138">
        <f t="shared" si="199"/>
        <v>0</v>
      </c>
      <c r="Y413" s="138">
        <f t="shared" si="200"/>
        <v>0</v>
      </c>
      <c r="Z413" s="138">
        <f>Y413+LOOKUP(V413,Sheet2!A$3:A$24,Sheet2!J$3:J$24)</f>
        <v>0</v>
      </c>
      <c r="AA413" s="138">
        <f t="shared" si="179"/>
        <v>0</v>
      </c>
      <c r="AB413" s="138">
        <f t="shared" si="201"/>
        <v>0</v>
      </c>
      <c r="AC413" s="138">
        <f t="shared" si="202"/>
        <v>0</v>
      </c>
      <c r="AD413" s="138">
        <f>AC413+LOOKUP(V413,Sheet2!A$3:A$24,Sheet2!J$3:J$24)</f>
        <v>0</v>
      </c>
      <c r="AE413" s="138">
        <f t="shared" si="180"/>
        <v>0</v>
      </c>
      <c r="AF413" s="138">
        <f t="shared" si="181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6"/>
        <v>0</v>
      </c>
      <c r="AK413" s="137">
        <f t="shared" si="197"/>
        <v>0</v>
      </c>
      <c r="AL413" s="138">
        <f t="shared" si="182"/>
        <v>0</v>
      </c>
      <c r="AM413" s="138">
        <f t="shared" si="183"/>
        <v>0</v>
      </c>
      <c r="AN413" s="138">
        <f t="shared" si="184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5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7">
        <f t="shared" si="176"/>
        <v>0</v>
      </c>
      <c r="W414" s="138">
        <f t="shared" si="178"/>
        <v>0</v>
      </c>
      <c r="X414" s="138">
        <f t="shared" si="199"/>
        <v>0</v>
      </c>
      <c r="Y414" s="138">
        <f t="shared" si="200"/>
        <v>0</v>
      </c>
      <c r="Z414" s="138">
        <f>Y414+LOOKUP(V414,Sheet2!A$3:A$24,Sheet2!J$3:J$24)</f>
        <v>0</v>
      </c>
      <c r="AA414" s="138">
        <f t="shared" si="179"/>
        <v>0</v>
      </c>
      <c r="AB414" s="138">
        <f t="shared" si="201"/>
        <v>0</v>
      </c>
      <c r="AC414" s="138">
        <f t="shared" si="202"/>
        <v>0</v>
      </c>
      <c r="AD414" s="138">
        <f>AC414+LOOKUP(V414,Sheet2!A$3:A$24,Sheet2!J$3:J$24)</f>
        <v>0</v>
      </c>
      <c r="AE414" s="138">
        <f t="shared" si="180"/>
        <v>0</v>
      </c>
      <c r="AF414" s="138">
        <f t="shared" si="181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6"/>
        <v>0</v>
      </c>
      <c r="AK414" s="137">
        <f t="shared" si="197"/>
        <v>0</v>
      </c>
      <c r="AL414" s="138">
        <f t="shared" si="182"/>
        <v>0</v>
      </c>
      <c r="AM414" s="138">
        <f t="shared" si="183"/>
        <v>0</v>
      </c>
      <c r="AN414" s="138">
        <f t="shared" si="184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5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7">
        <f t="shared" si="176"/>
        <v>0</v>
      </c>
      <c r="W415" s="138">
        <f t="shared" si="178"/>
        <v>0</v>
      </c>
      <c r="X415" s="138">
        <f t="shared" si="199"/>
        <v>0</v>
      </c>
      <c r="Y415" s="138">
        <f t="shared" si="200"/>
        <v>0</v>
      </c>
      <c r="Z415" s="138">
        <f>Y415+LOOKUP(V415,Sheet2!A$3:A$24,Sheet2!J$3:J$24)</f>
        <v>0</v>
      </c>
      <c r="AA415" s="138">
        <f t="shared" si="179"/>
        <v>0</v>
      </c>
      <c r="AB415" s="138">
        <f t="shared" si="201"/>
        <v>0</v>
      </c>
      <c r="AC415" s="138">
        <f t="shared" si="202"/>
        <v>0</v>
      </c>
      <c r="AD415" s="138">
        <f>AC415+LOOKUP(V415,Sheet2!A$3:A$24,Sheet2!J$3:J$24)</f>
        <v>0</v>
      </c>
      <c r="AE415" s="138">
        <f t="shared" si="180"/>
        <v>0</v>
      </c>
      <c r="AF415" s="138">
        <f t="shared" si="181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6"/>
        <v>0</v>
      </c>
      <c r="AK415" s="137">
        <f t="shared" si="197"/>
        <v>0</v>
      </c>
      <c r="AL415" s="138">
        <f t="shared" si="182"/>
        <v>0</v>
      </c>
      <c r="AM415" s="138">
        <f t="shared" si="183"/>
        <v>0</v>
      </c>
      <c r="AN415" s="138">
        <f t="shared" si="184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5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7">
        <f t="shared" si="176"/>
        <v>0</v>
      </c>
      <c r="W416" s="138">
        <f t="shared" si="178"/>
        <v>0</v>
      </c>
      <c r="X416" s="138">
        <f t="shared" si="199"/>
        <v>0</v>
      </c>
      <c r="Y416" s="138">
        <f t="shared" si="200"/>
        <v>0</v>
      </c>
      <c r="Z416" s="138">
        <f>Y416+LOOKUP(V416,Sheet2!A$3:A$24,Sheet2!J$3:J$24)</f>
        <v>0</v>
      </c>
      <c r="AA416" s="138">
        <f t="shared" si="179"/>
        <v>0</v>
      </c>
      <c r="AB416" s="138">
        <f t="shared" si="201"/>
        <v>0</v>
      </c>
      <c r="AC416" s="138">
        <f t="shared" si="202"/>
        <v>0</v>
      </c>
      <c r="AD416" s="138">
        <f>AC416+LOOKUP(V416,Sheet2!A$3:A$24,Sheet2!J$3:J$24)</f>
        <v>0</v>
      </c>
      <c r="AE416" s="138">
        <f t="shared" si="180"/>
        <v>0</v>
      </c>
      <c r="AF416" s="138">
        <f t="shared" si="181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6"/>
        <v>0</v>
      </c>
      <c r="AK416" s="137">
        <f t="shared" si="197"/>
        <v>0</v>
      </c>
      <c r="AL416" s="138">
        <f t="shared" si="182"/>
        <v>0</v>
      </c>
      <c r="AM416" s="138">
        <f t="shared" si="183"/>
        <v>0</v>
      </c>
      <c r="AN416" s="138">
        <f t="shared" si="184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5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7">
        <f t="shared" si="176"/>
        <v>0</v>
      </c>
      <c r="W417" s="138">
        <f t="shared" si="178"/>
        <v>0</v>
      </c>
      <c r="X417" s="138">
        <f t="shared" si="199"/>
        <v>0</v>
      </c>
      <c r="Y417" s="138">
        <f t="shared" si="200"/>
        <v>0</v>
      </c>
      <c r="Z417" s="138">
        <f>Y417+LOOKUP(V417,Sheet2!A$3:A$24,Sheet2!J$3:J$24)</f>
        <v>0</v>
      </c>
      <c r="AA417" s="138">
        <f t="shared" si="179"/>
        <v>0</v>
      </c>
      <c r="AB417" s="138">
        <f t="shared" si="201"/>
        <v>0</v>
      </c>
      <c r="AC417" s="138">
        <f t="shared" si="202"/>
        <v>0</v>
      </c>
      <c r="AD417" s="138">
        <f>AC417+LOOKUP(V417,Sheet2!A$3:A$24,Sheet2!J$3:J$24)</f>
        <v>0</v>
      </c>
      <c r="AE417" s="138">
        <f t="shared" si="180"/>
        <v>0</v>
      </c>
      <c r="AF417" s="138">
        <f t="shared" si="181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6"/>
        <v>0</v>
      </c>
      <c r="AK417" s="137">
        <f t="shared" si="197"/>
        <v>0</v>
      </c>
      <c r="AL417" s="138">
        <f t="shared" si="182"/>
        <v>0</v>
      </c>
      <c r="AM417" s="138">
        <f t="shared" si="183"/>
        <v>0</v>
      </c>
      <c r="AN417" s="138">
        <f t="shared" si="184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5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7">
        <f t="shared" si="176"/>
        <v>0</v>
      </c>
      <c r="W418" s="138">
        <f t="shared" si="178"/>
        <v>0</v>
      </c>
      <c r="X418" s="138">
        <f t="shared" si="199"/>
        <v>0</v>
      </c>
      <c r="Y418" s="138">
        <f t="shared" si="200"/>
        <v>0</v>
      </c>
      <c r="Z418" s="138">
        <f>Y418+LOOKUP(V418,Sheet2!A$3:A$24,Sheet2!J$3:J$24)</f>
        <v>0</v>
      </c>
      <c r="AA418" s="138">
        <f t="shared" si="179"/>
        <v>0</v>
      </c>
      <c r="AB418" s="138">
        <f t="shared" si="201"/>
        <v>0</v>
      </c>
      <c r="AC418" s="138">
        <f t="shared" si="202"/>
        <v>0</v>
      </c>
      <c r="AD418" s="138">
        <f>AC418+LOOKUP(V418,Sheet2!A$3:A$24,Sheet2!J$3:J$24)</f>
        <v>0</v>
      </c>
      <c r="AE418" s="138">
        <f t="shared" si="180"/>
        <v>0</v>
      </c>
      <c r="AF418" s="138">
        <f t="shared" si="181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6"/>
        <v>0</v>
      </c>
      <c r="AK418" s="137">
        <f t="shared" si="197"/>
        <v>0</v>
      </c>
      <c r="AL418" s="138">
        <f t="shared" si="182"/>
        <v>0</v>
      </c>
      <c r="AM418" s="138">
        <f t="shared" si="183"/>
        <v>0</v>
      </c>
      <c r="AN418" s="138">
        <f t="shared" si="184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5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7">
        <f t="shared" si="176"/>
        <v>0</v>
      </c>
      <c r="W419" s="138">
        <f t="shared" si="178"/>
        <v>0</v>
      </c>
      <c r="X419" s="138">
        <f t="shared" si="199"/>
        <v>0</v>
      </c>
      <c r="Y419" s="138">
        <f t="shared" si="200"/>
        <v>0</v>
      </c>
      <c r="Z419" s="138">
        <f>Y419+LOOKUP(V419,Sheet2!A$3:A$24,Sheet2!J$3:J$24)</f>
        <v>0</v>
      </c>
      <c r="AA419" s="138">
        <f t="shared" si="179"/>
        <v>0</v>
      </c>
      <c r="AB419" s="138">
        <f t="shared" si="201"/>
        <v>0</v>
      </c>
      <c r="AC419" s="138">
        <f t="shared" si="202"/>
        <v>0</v>
      </c>
      <c r="AD419" s="138">
        <f>AC419+LOOKUP(V419,Sheet2!A$3:A$24,Sheet2!J$3:J$24)</f>
        <v>0</v>
      </c>
      <c r="AE419" s="138">
        <f t="shared" si="180"/>
        <v>0</v>
      </c>
      <c r="AF419" s="138">
        <f t="shared" si="181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6"/>
        <v>0</v>
      </c>
      <c r="AK419" s="137">
        <f t="shared" si="197"/>
        <v>0</v>
      </c>
      <c r="AL419" s="138">
        <f t="shared" si="182"/>
        <v>0</v>
      </c>
      <c r="AM419" s="138">
        <f t="shared" si="183"/>
        <v>0</v>
      </c>
      <c r="AN419" s="138">
        <f t="shared" si="184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5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7">
        <f t="shared" si="176"/>
        <v>0</v>
      </c>
      <c r="W420" s="138">
        <f t="shared" si="178"/>
        <v>0</v>
      </c>
      <c r="X420" s="138">
        <f t="shared" si="199"/>
        <v>0</v>
      </c>
      <c r="Y420" s="138">
        <f t="shared" si="200"/>
        <v>0</v>
      </c>
      <c r="Z420" s="138">
        <f>Y420+LOOKUP(V420,Sheet2!A$3:A$24,Sheet2!J$3:J$24)</f>
        <v>0</v>
      </c>
      <c r="AA420" s="138">
        <f t="shared" si="179"/>
        <v>0</v>
      </c>
      <c r="AB420" s="138">
        <f t="shared" si="201"/>
        <v>0</v>
      </c>
      <c r="AC420" s="138">
        <f t="shared" si="202"/>
        <v>0</v>
      </c>
      <c r="AD420" s="138">
        <f>AC420+LOOKUP(V420,Sheet2!A$3:A$24,Sheet2!J$3:J$24)</f>
        <v>0</v>
      </c>
      <c r="AE420" s="138">
        <f t="shared" si="180"/>
        <v>0</v>
      </c>
      <c r="AF420" s="138">
        <f t="shared" si="181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6"/>
        <v>0</v>
      </c>
      <c r="AK420" s="137">
        <f t="shared" si="197"/>
        <v>0</v>
      </c>
      <c r="AL420" s="138">
        <f t="shared" si="182"/>
        <v>0</v>
      </c>
      <c r="AM420" s="138">
        <f t="shared" si="183"/>
        <v>0</v>
      </c>
      <c r="AN420" s="138">
        <f t="shared" si="184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5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7">
        <f t="shared" si="176"/>
        <v>0</v>
      </c>
      <c r="W421" s="138">
        <f t="shared" si="178"/>
        <v>0</v>
      </c>
      <c r="X421" s="138">
        <f t="shared" si="199"/>
        <v>0</v>
      </c>
      <c r="Y421" s="138">
        <f t="shared" si="200"/>
        <v>0</v>
      </c>
      <c r="Z421" s="138">
        <f>Y421+LOOKUP(V421,Sheet2!A$3:A$24,Sheet2!J$3:J$24)</f>
        <v>0</v>
      </c>
      <c r="AA421" s="138">
        <f t="shared" si="179"/>
        <v>0</v>
      </c>
      <c r="AB421" s="138">
        <f t="shared" si="201"/>
        <v>0</v>
      </c>
      <c r="AC421" s="138">
        <f t="shared" si="202"/>
        <v>0</v>
      </c>
      <c r="AD421" s="138">
        <f>AC421+LOOKUP(V421,Sheet2!A$3:A$24,Sheet2!J$3:J$24)</f>
        <v>0</v>
      </c>
      <c r="AE421" s="138">
        <f t="shared" si="180"/>
        <v>0</v>
      </c>
      <c r="AF421" s="138">
        <f t="shared" si="181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6"/>
        <v>0</v>
      </c>
      <c r="AK421" s="137">
        <f t="shared" si="197"/>
        <v>0</v>
      </c>
      <c r="AL421" s="138">
        <f t="shared" si="182"/>
        <v>0</v>
      </c>
      <c r="AM421" s="138">
        <f t="shared" si="183"/>
        <v>0</v>
      </c>
      <c r="AN421" s="138">
        <f t="shared" si="184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5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7">
        <f t="shared" si="176"/>
        <v>0</v>
      </c>
      <c r="W422" s="138">
        <f t="shared" si="178"/>
        <v>0</v>
      </c>
      <c r="X422" s="138">
        <f t="shared" si="199"/>
        <v>0</v>
      </c>
      <c r="Y422" s="138">
        <f t="shared" si="200"/>
        <v>0</v>
      </c>
      <c r="Z422" s="138">
        <f>Y422+LOOKUP(V422,Sheet2!A$3:A$24,Sheet2!J$3:J$24)</f>
        <v>0</v>
      </c>
      <c r="AA422" s="138">
        <f t="shared" si="179"/>
        <v>0</v>
      </c>
      <c r="AB422" s="138">
        <f t="shared" si="201"/>
        <v>0</v>
      </c>
      <c r="AC422" s="138">
        <f t="shared" si="202"/>
        <v>0</v>
      </c>
      <c r="AD422" s="138">
        <f>AC422+LOOKUP(V422,Sheet2!A$3:A$24,Sheet2!J$3:J$24)</f>
        <v>0</v>
      </c>
      <c r="AE422" s="138">
        <f t="shared" si="180"/>
        <v>0</v>
      </c>
      <c r="AF422" s="138">
        <f t="shared" si="181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6"/>
        <v>0</v>
      </c>
      <c r="AK422" s="137">
        <f t="shared" si="197"/>
        <v>0</v>
      </c>
      <c r="AL422" s="138">
        <f t="shared" si="182"/>
        <v>0</v>
      </c>
      <c r="AM422" s="138">
        <f t="shared" si="183"/>
        <v>0</v>
      </c>
      <c r="AN422" s="138">
        <f t="shared" si="184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5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7">
        <f t="shared" si="176"/>
        <v>0</v>
      </c>
      <c r="W423" s="138">
        <f t="shared" si="178"/>
        <v>0</v>
      </c>
      <c r="X423" s="138">
        <f t="shared" si="199"/>
        <v>0</v>
      </c>
      <c r="Y423" s="138">
        <f t="shared" si="200"/>
        <v>0</v>
      </c>
      <c r="Z423" s="138">
        <f>Y423+LOOKUP(V423,Sheet2!A$3:A$24,Sheet2!J$3:J$24)</f>
        <v>0</v>
      </c>
      <c r="AA423" s="138">
        <f t="shared" si="179"/>
        <v>0</v>
      </c>
      <c r="AB423" s="138">
        <f t="shared" si="201"/>
        <v>0</v>
      </c>
      <c r="AC423" s="138">
        <f t="shared" si="202"/>
        <v>0</v>
      </c>
      <c r="AD423" s="138">
        <f>AC423+LOOKUP(V423,Sheet2!A$3:A$24,Sheet2!J$3:J$24)</f>
        <v>0</v>
      </c>
      <c r="AE423" s="138">
        <f t="shared" si="180"/>
        <v>0</v>
      </c>
      <c r="AF423" s="138">
        <f t="shared" si="181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6"/>
        <v>0</v>
      </c>
      <c r="AK423" s="137">
        <f t="shared" si="197"/>
        <v>0</v>
      </c>
      <c r="AL423" s="138">
        <f t="shared" si="182"/>
        <v>0</v>
      </c>
      <c r="AM423" s="138">
        <f t="shared" si="183"/>
        <v>0</v>
      </c>
      <c r="AN423" s="138">
        <f t="shared" si="184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5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7">
        <f t="shared" si="176"/>
        <v>0</v>
      </c>
      <c r="W424" s="138">
        <f t="shared" si="178"/>
        <v>0</v>
      </c>
      <c r="X424" s="138">
        <f t="shared" si="199"/>
        <v>0</v>
      </c>
      <c r="Y424" s="138">
        <f t="shared" si="200"/>
        <v>0</v>
      </c>
      <c r="Z424" s="138">
        <f>Y424+LOOKUP(V424,Sheet2!A$3:A$24,Sheet2!J$3:J$24)</f>
        <v>0</v>
      </c>
      <c r="AA424" s="138">
        <f t="shared" si="179"/>
        <v>0</v>
      </c>
      <c r="AB424" s="138">
        <f t="shared" si="201"/>
        <v>0</v>
      </c>
      <c r="AC424" s="138">
        <f t="shared" si="202"/>
        <v>0</v>
      </c>
      <c r="AD424" s="138">
        <f>AC424+LOOKUP(V424,Sheet2!A$3:A$24,Sheet2!J$3:J$24)</f>
        <v>0</v>
      </c>
      <c r="AE424" s="138">
        <f t="shared" si="180"/>
        <v>0</v>
      </c>
      <c r="AF424" s="138">
        <f t="shared" si="181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6"/>
        <v>0</v>
      </c>
      <c r="AK424" s="137">
        <f t="shared" si="197"/>
        <v>0</v>
      </c>
      <c r="AL424" s="138">
        <f t="shared" si="182"/>
        <v>0</v>
      </c>
      <c r="AM424" s="138">
        <f t="shared" si="183"/>
        <v>0</v>
      </c>
      <c r="AN424" s="138">
        <f t="shared" si="184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5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7">
        <f t="shared" si="176"/>
        <v>0</v>
      </c>
      <c r="W425" s="138">
        <f t="shared" si="178"/>
        <v>0</v>
      </c>
      <c r="X425" s="138">
        <f t="shared" si="199"/>
        <v>0</v>
      </c>
      <c r="Y425" s="138">
        <f t="shared" si="200"/>
        <v>0</v>
      </c>
      <c r="Z425" s="138">
        <f>Y425+LOOKUP(V425,Sheet2!A$3:A$24,Sheet2!J$3:J$24)</f>
        <v>0</v>
      </c>
      <c r="AA425" s="138">
        <f t="shared" si="179"/>
        <v>0</v>
      </c>
      <c r="AB425" s="138">
        <f t="shared" si="201"/>
        <v>0</v>
      </c>
      <c r="AC425" s="138">
        <f t="shared" si="202"/>
        <v>0</v>
      </c>
      <c r="AD425" s="138">
        <f>AC425+LOOKUP(V425,Sheet2!A$3:A$24,Sheet2!J$3:J$24)</f>
        <v>0</v>
      </c>
      <c r="AE425" s="138">
        <f t="shared" si="180"/>
        <v>0</v>
      </c>
      <c r="AF425" s="138">
        <f t="shared" si="181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6"/>
        <v>0</v>
      </c>
      <c r="AK425" s="137">
        <f t="shared" si="197"/>
        <v>0</v>
      </c>
      <c r="AL425" s="138">
        <f t="shared" si="182"/>
        <v>0</v>
      </c>
      <c r="AM425" s="138">
        <f t="shared" si="183"/>
        <v>0</v>
      </c>
      <c r="AN425" s="138">
        <f t="shared" si="184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5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7">
        <f t="shared" si="176"/>
        <v>0</v>
      </c>
      <c r="W426" s="138">
        <f t="shared" si="178"/>
        <v>0</v>
      </c>
      <c r="X426" s="138">
        <f t="shared" si="199"/>
        <v>0</v>
      </c>
      <c r="Y426" s="138">
        <f t="shared" si="200"/>
        <v>0</v>
      </c>
      <c r="Z426" s="138">
        <f>Y426+LOOKUP(V426,Sheet2!A$3:A$24,Sheet2!J$3:J$24)</f>
        <v>0</v>
      </c>
      <c r="AA426" s="138">
        <f t="shared" si="179"/>
        <v>0</v>
      </c>
      <c r="AB426" s="138">
        <f t="shared" si="201"/>
        <v>0</v>
      </c>
      <c r="AC426" s="138">
        <f t="shared" si="202"/>
        <v>0</v>
      </c>
      <c r="AD426" s="138">
        <f>AC426+LOOKUP(V426,Sheet2!A$3:A$24,Sheet2!J$3:J$24)</f>
        <v>0</v>
      </c>
      <c r="AE426" s="138">
        <f t="shared" si="180"/>
        <v>0</v>
      </c>
      <c r="AF426" s="138">
        <f t="shared" si="181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6"/>
        <v>0</v>
      </c>
      <c r="AK426" s="137">
        <f t="shared" si="197"/>
        <v>0</v>
      </c>
      <c r="AL426" s="138">
        <f t="shared" si="182"/>
        <v>0</v>
      </c>
      <c r="AM426" s="138">
        <f t="shared" si="183"/>
        <v>0</v>
      </c>
      <c r="AN426" s="138">
        <f t="shared" si="184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5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7">
        <f t="shared" si="176"/>
        <v>0</v>
      </c>
      <c r="W427" s="138">
        <f t="shared" si="178"/>
        <v>0</v>
      </c>
      <c r="X427" s="138">
        <f t="shared" si="199"/>
        <v>0</v>
      </c>
      <c r="Y427" s="138">
        <f t="shared" si="200"/>
        <v>0</v>
      </c>
      <c r="Z427" s="138">
        <f>Y427+LOOKUP(V427,Sheet2!A$3:A$24,Sheet2!J$3:J$24)</f>
        <v>0</v>
      </c>
      <c r="AA427" s="138">
        <f t="shared" si="179"/>
        <v>0</v>
      </c>
      <c r="AB427" s="138">
        <f t="shared" si="201"/>
        <v>0</v>
      </c>
      <c r="AC427" s="138">
        <f t="shared" si="202"/>
        <v>0</v>
      </c>
      <c r="AD427" s="138">
        <f>AC427+LOOKUP(V427,Sheet2!A$3:A$24,Sheet2!J$3:J$24)</f>
        <v>0</v>
      </c>
      <c r="AE427" s="138">
        <f t="shared" si="180"/>
        <v>0</v>
      </c>
      <c r="AF427" s="138">
        <f t="shared" si="181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6"/>
        <v>0</v>
      </c>
      <c r="AK427" s="137">
        <f t="shared" si="197"/>
        <v>0</v>
      </c>
      <c r="AL427" s="138">
        <f t="shared" si="182"/>
        <v>0</v>
      </c>
      <c r="AM427" s="138">
        <f t="shared" si="183"/>
        <v>0</v>
      </c>
      <c r="AN427" s="138">
        <f t="shared" si="184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5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7">
        <f t="shared" si="176"/>
        <v>0</v>
      </c>
      <c r="W428" s="138">
        <f t="shared" si="178"/>
        <v>0</v>
      </c>
      <c r="X428" s="138">
        <f t="shared" si="199"/>
        <v>0</v>
      </c>
      <c r="Y428" s="138">
        <f t="shared" si="200"/>
        <v>0</v>
      </c>
      <c r="Z428" s="138">
        <f>Y428+LOOKUP(V428,Sheet2!A$3:A$24,Sheet2!J$3:J$24)</f>
        <v>0</v>
      </c>
      <c r="AA428" s="138">
        <f t="shared" si="179"/>
        <v>0</v>
      </c>
      <c r="AB428" s="138">
        <f t="shared" si="201"/>
        <v>0</v>
      </c>
      <c r="AC428" s="138">
        <f t="shared" si="202"/>
        <v>0</v>
      </c>
      <c r="AD428" s="138">
        <f>AC428+LOOKUP(V428,Sheet2!A$3:A$24,Sheet2!J$3:J$24)</f>
        <v>0</v>
      </c>
      <c r="AE428" s="138">
        <f t="shared" si="180"/>
        <v>0</v>
      </c>
      <c r="AF428" s="138">
        <f t="shared" si="181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6"/>
        <v>0</v>
      </c>
      <c r="AK428" s="137">
        <f t="shared" si="197"/>
        <v>0</v>
      </c>
      <c r="AL428" s="138">
        <f t="shared" si="182"/>
        <v>0</v>
      </c>
      <c r="AM428" s="138">
        <f t="shared" si="183"/>
        <v>0</v>
      </c>
      <c r="AN428" s="138">
        <f t="shared" si="184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5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7">
        <f t="shared" si="176"/>
        <v>0</v>
      </c>
      <c r="W429" s="138">
        <f t="shared" si="178"/>
        <v>0</v>
      </c>
      <c r="X429" s="138">
        <f t="shared" si="199"/>
        <v>0</v>
      </c>
      <c r="Y429" s="138">
        <f t="shared" si="200"/>
        <v>0</v>
      </c>
      <c r="Z429" s="138">
        <f>Y429+LOOKUP(V429,Sheet2!A$3:A$24,Sheet2!J$3:J$24)</f>
        <v>0</v>
      </c>
      <c r="AA429" s="138">
        <f t="shared" si="179"/>
        <v>0</v>
      </c>
      <c r="AB429" s="138">
        <f t="shared" si="201"/>
        <v>0</v>
      </c>
      <c r="AC429" s="138">
        <f t="shared" si="202"/>
        <v>0</v>
      </c>
      <c r="AD429" s="138">
        <f>AC429+LOOKUP(V429,Sheet2!A$3:A$24,Sheet2!J$3:J$24)</f>
        <v>0</v>
      </c>
      <c r="AE429" s="138">
        <f t="shared" si="180"/>
        <v>0</v>
      </c>
      <c r="AF429" s="138">
        <f t="shared" si="181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6"/>
        <v>0</v>
      </c>
      <c r="AK429" s="137">
        <f t="shared" si="197"/>
        <v>0</v>
      </c>
      <c r="AL429" s="138">
        <f t="shared" si="182"/>
        <v>0</v>
      </c>
      <c r="AM429" s="138">
        <f t="shared" si="183"/>
        <v>0</v>
      </c>
      <c r="AN429" s="138">
        <f t="shared" si="184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5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7">
        <f t="shared" si="176"/>
        <v>0</v>
      </c>
      <c r="W430" s="138">
        <f t="shared" si="178"/>
        <v>0</v>
      </c>
      <c r="X430" s="138">
        <f t="shared" si="199"/>
        <v>0</v>
      </c>
      <c r="Y430" s="138">
        <f t="shared" si="200"/>
        <v>0</v>
      </c>
      <c r="Z430" s="138">
        <f>Y430+LOOKUP(V430,Sheet2!A$3:A$24,Sheet2!J$3:J$24)</f>
        <v>0</v>
      </c>
      <c r="AA430" s="138">
        <f t="shared" si="179"/>
        <v>0</v>
      </c>
      <c r="AB430" s="138">
        <f t="shared" si="201"/>
        <v>0</v>
      </c>
      <c r="AC430" s="138">
        <f t="shared" si="202"/>
        <v>0</v>
      </c>
      <c r="AD430" s="138">
        <f>AC430+LOOKUP(V430,Sheet2!A$3:A$24,Sheet2!J$3:J$24)</f>
        <v>0</v>
      </c>
      <c r="AE430" s="138">
        <f t="shared" si="180"/>
        <v>0</v>
      </c>
      <c r="AF430" s="138">
        <f t="shared" si="181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6"/>
        <v>0</v>
      </c>
      <c r="AK430" s="137">
        <f t="shared" si="197"/>
        <v>0</v>
      </c>
      <c r="AL430" s="138">
        <f t="shared" si="182"/>
        <v>0</v>
      </c>
      <c r="AM430" s="138">
        <f t="shared" si="183"/>
        <v>0</v>
      </c>
      <c r="AN430" s="138">
        <f t="shared" si="184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5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7">
        <f t="shared" si="176"/>
        <v>0</v>
      </c>
      <c r="W431" s="138">
        <f t="shared" si="178"/>
        <v>0</v>
      </c>
      <c r="X431" s="138">
        <f t="shared" si="199"/>
        <v>0</v>
      </c>
      <c r="Y431" s="138">
        <f t="shared" si="200"/>
        <v>0</v>
      </c>
      <c r="Z431" s="138">
        <f>Y431+LOOKUP(V431,Sheet2!A$3:A$24,Sheet2!J$3:J$24)</f>
        <v>0</v>
      </c>
      <c r="AA431" s="138">
        <f t="shared" si="179"/>
        <v>0</v>
      </c>
      <c r="AB431" s="138">
        <f t="shared" si="201"/>
        <v>0</v>
      </c>
      <c r="AC431" s="138">
        <f t="shared" si="202"/>
        <v>0</v>
      </c>
      <c r="AD431" s="138">
        <f>AC431+LOOKUP(V431,Sheet2!A$3:A$24,Sheet2!J$3:J$24)</f>
        <v>0</v>
      </c>
      <c r="AE431" s="138">
        <f t="shared" si="180"/>
        <v>0</v>
      </c>
      <c r="AF431" s="138">
        <f t="shared" si="181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6"/>
        <v>0</v>
      </c>
      <c r="AK431" s="137">
        <f t="shared" si="197"/>
        <v>0</v>
      </c>
      <c r="AL431" s="138">
        <f t="shared" si="182"/>
        <v>0</v>
      </c>
      <c r="AM431" s="138">
        <f t="shared" si="183"/>
        <v>0</v>
      </c>
      <c r="AN431" s="138">
        <f t="shared" si="184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5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7">
        <f t="shared" si="176"/>
        <v>0</v>
      </c>
      <c r="W432" s="138">
        <f t="shared" si="178"/>
        <v>0</v>
      </c>
      <c r="X432" s="138">
        <f t="shared" si="199"/>
        <v>0</v>
      </c>
      <c r="Y432" s="138">
        <f t="shared" si="200"/>
        <v>0</v>
      </c>
      <c r="Z432" s="138">
        <f>Y432+LOOKUP(V432,Sheet2!A$3:A$24,Sheet2!J$3:J$24)</f>
        <v>0</v>
      </c>
      <c r="AA432" s="138">
        <f t="shared" si="179"/>
        <v>0</v>
      </c>
      <c r="AB432" s="138">
        <f t="shared" si="201"/>
        <v>0</v>
      </c>
      <c r="AC432" s="138">
        <f t="shared" si="202"/>
        <v>0</v>
      </c>
      <c r="AD432" s="138">
        <f>AC432+LOOKUP(V432,Sheet2!A$3:A$24,Sheet2!J$3:J$24)</f>
        <v>0</v>
      </c>
      <c r="AE432" s="138">
        <f t="shared" si="180"/>
        <v>0</v>
      </c>
      <c r="AF432" s="138">
        <f t="shared" si="181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6"/>
        <v>0</v>
      </c>
      <c r="AK432" s="137">
        <f t="shared" si="197"/>
        <v>0</v>
      </c>
      <c r="AL432" s="138">
        <f t="shared" si="182"/>
        <v>0</v>
      </c>
      <c r="AM432" s="138">
        <f t="shared" si="183"/>
        <v>0</v>
      </c>
      <c r="AN432" s="138">
        <f t="shared" si="184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5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7">
        <f t="shared" si="176"/>
        <v>0</v>
      </c>
      <c r="W433" s="138">
        <f t="shared" si="178"/>
        <v>0</v>
      </c>
      <c r="X433" s="138">
        <f t="shared" si="199"/>
        <v>0</v>
      </c>
      <c r="Y433" s="138">
        <f t="shared" si="200"/>
        <v>0</v>
      </c>
      <c r="Z433" s="138">
        <f>Y433+LOOKUP(V433,Sheet2!A$3:A$24,Sheet2!J$3:J$24)</f>
        <v>0</v>
      </c>
      <c r="AA433" s="138">
        <f t="shared" si="179"/>
        <v>0</v>
      </c>
      <c r="AB433" s="138">
        <f t="shared" si="201"/>
        <v>0</v>
      </c>
      <c r="AC433" s="138">
        <f t="shared" si="202"/>
        <v>0</v>
      </c>
      <c r="AD433" s="138">
        <f>AC433+LOOKUP(V433,Sheet2!A$3:A$24,Sheet2!J$3:J$24)</f>
        <v>0</v>
      </c>
      <c r="AE433" s="138">
        <f t="shared" si="180"/>
        <v>0</v>
      </c>
      <c r="AF433" s="138">
        <f t="shared" si="181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6"/>
        <v>0</v>
      </c>
      <c r="AK433" s="137">
        <f t="shared" si="197"/>
        <v>0</v>
      </c>
      <c r="AL433" s="138">
        <f t="shared" si="182"/>
        <v>0</v>
      </c>
      <c r="AM433" s="138">
        <f t="shared" si="183"/>
        <v>0</v>
      </c>
      <c r="AN433" s="138">
        <f t="shared" si="184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5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7">
        <f t="shared" si="176"/>
        <v>0</v>
      </c>
      <c r="W434" s="138">
        <f t="shared" si="178"/>
        <v>0</v>
      </c>
      <c r="X434" s="138">
        <f t="shared" si="199"/>
        <v>0</v>
      </c>
      <c r="Y434" s="138">
        <f t="shared" si="200"/>
        <v>0</v>
      </c>
      <c r="Z434" s="138">
        <f>Y434+LOOKUP(V434,Sheet2!A$3:A$24,Sheet2!J$3:J$24)</f>
        <v>0</v>
      </c>
      <c r="AA434" s="138">
        <f t="shared" si="179"/>
        <v>0</v>
      </c>
      <c r="AB434" s="138">
        <f t="shared" si="201"/>
        <v>0</v>
      </c>
      <c r="AC434" s="138">
        <f t="shared" si="202"/>
        <v>0</v>
      </c>
      <c r="AD434" s="138">
        <f>AC434+LOOKUP(V434,Sheet2!A$3:A$24,Sheet2!J$3:J$24)</f>
        <v>0</v>
      </c>
      <c r="AE434" s="138">
        <f t="shared" si="180"/>
        <v>0</v>
      </c>
      <c r="AF434" s="138">
        <f t="shared" si="181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6"/>
        <v>0</v>
      </c>
      <c r="AK434" s="137">
        <f t="shared" si="197"/>
        <v>0</v>
      </c>
      <c r="AL434" s="138">
        <f t="shared" si="182"/>
        <v>0</v>
      </c>
      <c r="AM434" s="138">
        <f t="shared" si="183"/>
        <v>0</v>
      </c>
      <c r="AN434" s="138">
        <f t="shared" si="184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5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7">
        <f t="shared" si="176"/>
        <v>0</v>
      </c>
      <c r="W435" s="138">
        <f t="shared" si="178"/>
        <v>0</v>
      </c>
      <c r="X435" s="138">
        <f t="shared" si="199"/>
        <v>0</v>
      </c>
      <c r="Y435" s="138">
        <f t="shared" si="200"/>
        <v>0</v>
      </c>
      <c r="Z435" s="138">
        <f>Y435+LOOKUP(V435,Sheet2!A$3:A$24,Sheet2!J$3:J$24)</f>
        <v>0</v>
      </c>
      <c r="AA435" s="138">
        <f t="shared" si="179"/>
        <v>0</v>
      </c>
      <c r="AB435" s="138">
        <f t="shared" si="201"/>
        <v>0</v>
      </c>
      <c r="AC435" s="138">
        <f t="shared" si="202"/>
        <v>0</v>
      </c>
      <c r="AD435" s="138">
        <f>AC435+LOOKUP(V435,Sheet2!A$3:A$24,Sheet2!J$3:J$24)</f>
        <v>0</v>
      </c>
      <c r="AE435" s="138">
        <f t="shared" si="180"/>
        <v>0</v>
      </c>
      <c r="AF435" s="138">
        <f t="shared" si="181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6"/>
        <v>0</v>
      </c>
      <c r="AK435" s="137">
        <f t="shared" si="197"/>
        <v>0</v>
      </c>
      <c r="AL435" s="138">
        <f t="shared" si="182"/>
        <v>0</v>
      </c>
      <c r="AM435" s="138">
        <f t="shared" si="183"/>
        <v>0</v>
      </c>
      <c r="AN435" s="138">
        <f t="shared" si="184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5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7">
        <f t="shared" si="176"/>
        <v>0</v>
      </c>
      <c r="W436" s="138">
        <f t="shared" si="178"/>
        <v>0</v>
      </c>
      <c r="X436" s="138">
        <f t="shared" si="199"/>
        <v>0</v>
      </c>
      <c r="Y436" s="138">
        <f t="shared" si="200"/>
        <v>0</v>
      </c>
      <c r="Z436" s="138">
        <f>Y436+LOOKUP(V436,Sheet2!A$3:A$24,Sheet2!J$3:J$24)</f>
        <v>0</v>
      </c>
      <c r="AA436" s="138">
        <f t="shared" si="179"/>
        <v>0</v>
      </c>
      <c r="AB436" s="138">
        <f t="shared" si="201"/>
        <v>0</v>
      </c>
      <c r="AC436" s="138">
        <f t="shared" si="202"/>
        <v>0</v>
      </c>
      <c r="AD436" s="138">
        <f>AC436+LOOKUP(V436,Sheet2!A$3:A$24,Sheet2!J$3:J$24)</f>
        <v>0</v>
      </c>
      <c r="AE436" s="138">
        <f t="shared" si="180"/>
        <v>0</v>
      </c>
      <c r="AF436" s="138">
        <f t="shared" si="181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6"/>
        <v>0</v>
      </c>
      <c r="AK436" s="137">
        <f t="shared" si="197"/>
        <v>0</v>
      </c>
      <c r="AL436" s="138">
        <f t="shared" si="182"/>
        <v>0</v>
      </c>
      <c r="AM436" s="138">
        <f t="shared" si="183"/>
        <v>0</v>
      </c>
      <c r="AN436" s="138">
        <f t="shared" si="184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5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7">
        <f t="shared" si="176"/>
        <v>0</v>
      </c>
      <c r="W437" s="138">
        <f t="shared" si="178"/>
        <v>0</v>
      </c>
      <c r="X437" s="138">
        <f t="shared" si="199"/>
        <v>0</v>
      </c>
      <c r="Y437" s="138">
        <f t="shared" si="200"/>
        <v>0</v>
      </c>
      <c r="Z437" s="138">
        <f>Y437+LOOKUP(V437,Sheet2!A$3:A$24,Sheet2!J$3:J$24)</f>
        <v>0</v>
      </c>
      <c r="AA437" s="138">
        <f t="shared" si="179"/>
        <v>0</v>
      </c>
      <c r="AB437" s="138">
        <f t="shared" si="201"/>
        <v>0</v>
      </c>
      <c r="AC437" s="138">
        <f t="shared" si="202"/>
        <v>0</v>
      </c>
      <c r="AD437" s="138">
        <f>AC437+LOOKUP(V437,Sheet2!A$3:A$24,Sheet2!J$3:J$24)</f>
        <v>0</v>
      </c>
      <c r="AE437" s="138">
        <f t="shared" si="180"/>
        <v>0</v>
      </c>
      <c r="AF437" s="138">
        <f t="shared" si="181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6"/>
        <v>0</v>
      </c>
      <c r="AK437" s="137">
        <f t="shared" si="197"/>
        <v>0</v>
      </c>
      <c r="AL437" s="138">
        <f t="shared" si="182"/>
        <v>0</v>
      </c>
      <c r="AM437" s="138">
        <f t="shared" si="183"/>
        <v>0</v>
      </c>
      <c r="AN437" s="138">
        <f t="shared" si="184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5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7">
        <f t="shared" si="176"/>
        <v>0</v>
      </c>
      <c r="W438" s="138">
        <f t="shared" si="178"/>
        <v>0</v>
      </c>
      <c r="X438" s="138">
        <f t="shared" si="199"/>
        <v>0</v>
      </c>
      <c r="Y438" s="138">
        <f t="shared" si="200"/>
        <v>0</v>
      </c>
      <c r="Z438" s="138">
        <f>Y438+LOOKUP(V438,Sheet2!A$3:A$24,Sheet2!J$3:J$24)</f>
        <v>0</v>
      </c>
      <c r="AA438" s="138">
        <f t="shared" si="179"/>
        <v>0</v>
      </c>
      <c r="AB438" s="138">
        <f t="shared" si="201"/>
        <v>0</v>
      </c>
      <c r="AC438" s="138">
        <f t="shared" si="202"/>
        <v>0</v>
      </c>
      <c r="AD438" s="138">
        <f>AC438+LOOKUP(V438,Sheet2!A$3:A$24,Sheet2!J$3:J$24)</f>
        <v>0</v>
      </c>
      <c r="AE438" s="138">
        <f t="shared" si="180"/>
        <v>0</v>
      </c>
      <c r="AF438" s="138">
        <f t="shared" si="181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6"/>
        <v>0</v>
      </c>
      <c r="AK438" s="137">
        <f t="shared" si="197"/>
        <v>0</v>
      </c>
      <c r="AL438" s="138">
        <f t="shared" si="182"/>
        <v>0</v>
      </c>
      <c r="AM438" s="138">
        <f t="shared" si="183"/>
        <v>0</v>
      </c>
      <c r="AN438" s="138">
        <f t="shared" si="184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5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7">
        <f t="shared" si="176"/>
        <v>0</v>
      </c>
      <c r="W439" s="138">
        <f t="shared" si="178"/>
        <v>0</v>
      </c>
      <c r="X439" s="138">
        <f t="shared" si="199"/>
        <v>0</v>
      </c>
      <c r="Y439" s="138">
        <f t="shared" si="200"/>
        <v>0</v>
      </c>
      <c r="Z439" s="138">
        <f>Y439+LOOKUP(V439,Sheet2!A$3:A$24,Sheet2!J$3:J$24)</f>
        <v>0</v>
      </c>
      <c r="AA439" s="138">
        <f t="shared" si="179"/>
        <v>0</v>
      </c>
      <c r="AB439" s="138">
        <f t="shared" si="201"/>
        <v>0</v>
      </c>
      <c r="AC439" s="138">
        <f t="shared" si="202"/>
        <v>0</v>
      </c>
      <c r="AD439" s="138">
        <f>AC439+LOOKUP(V439,Sheet2!A$3:A$24,Sheet2!J$3:J$24)</f>
        <v>0</v>
      </c>
      <c r="AE439" s="138">
        <f t="shared" si="180"/>
        <v>0</v>
      </c>
      <c r="AF439" s="138">
        <f t="shared" si="181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6"/>
        <v>0</v>
      </c>
      <c r="AK439" s="137">
        <f t="shared" si="197"/>
        <v>0</v>
      </c>
      <c r="AL439" s="138">
        <f t="shared" si="182"/>
        <v>0</v>
      </c>
      <c r="AM439" s="138">
        <f t="shared" si="183"/>
        <v>0</v>
      </c>
      <c r="AN439" s="138">
        <f t="shared" si="184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5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7">
        <f t="shared" si="176"/>
        <v>0</v>
      </c>
      <c r="W440" s="138">
        <f t="shared" si="178"/>
        <v>0</v>
      </c>
      <c r="X440" s="138">
        <f t="shared" si="199"/>
        <v>0</v>
      </c>
      <c r="Y440" s="138">
        <f t="shared" si="200"/>
        <v>0</v>
      </c>
      <c r="Z440" s="138">
        <f>Y440+LOOKUP(V440,Sheet2!A$3:A$24,Sheet2!J$3:J$24)</f>
        <v>0</v>
      </c>
      <c r="AA440" s="138">
        <f t="shared" si="179"/>
        <v>0</v>
      </c>
      <c r="AB440" s="138">
        <f t="shared" si="201"/>
        <v>0</v>
      </c>
      <c r="AC440" s="138">
        <f t="shared" si="202"/>
        <v>0</v>
      </c>
      <c r="AD440" s="138">
        <f>AC440+LOOKUP(V440,Sheet2!A$3:A$24,Sheet2!J$3:J$24)</f>
        <v>0</v>
      </c>
      <c r="AE440" s="138">
        <f t="shared" si="180"/>
        <v>0</v>
      </c>
      <c r="AF440" s="138">
        <f t="shared" si="181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6"/>
        <v>0</v>
      </c>
      <c r="AK440" s="137">
        <f t="shared" si="197"/>
        <v>0</v>
      </c>
      <c r="AL440" s="138">
        <f t="shared" si="182"/>
        <v>0</v>
      </c>
      <c r="AM440" s="138">
        <f t="shared" si="183"/>
        <v>0</v>
      </c>
      <c r="AN440" s="138">
        <f t="shared" si="184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5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7">
        <f t="shared" si="176"/>
        <v>0</v>
      </c>
      <c r="W441" s="138">
        <f t="shared" si="178"/>
        <v>0</v>
      </c>
      <c r="X441" s="138">
        <f t="shared" si="199"/>
        <v>0</v>
      </c>
      <c r="Y441" s="138">
        <f t="shared" si="200"/>
        <v>0</v>
      </c>
      <c r="Z441" s="138">
        <f>Y441+LOOKUP(V441,Sheet2!A$3:A$24,Sheet2!J$3:J$24)</f>
        <v>0</v>
      </c>
      <c r="AA441" s="138">
        <f t="shared" si="179"/>
        <v>0</v>
      </c>
      <c r="AB441" s="138">
        <f t="shared" si="201"/>
        <v>0</v>
      </c>
      <c r="AC441" s="138">
        <f t="shared" si="202"/>
        <v>0</v>
      </c>
      <c r="AD441" s="138">
        <f>AC441+LOOKUP(V441,Sheet2!A$3:A$24,Sheet2!J$3:J$24)</f>
        <v>0</v>
      </c>
      <c r="AE441" s="138">
        <f t="shared" si="180"/>
        <v>0</v>
      </c>
      <c r="AF441" s="138">
        <f t="shared" si="181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6"/>
        <v>0</v>
      </c>
      <c r="AK441" s="137">
        <f t="shared" si="197"/>
        <v>0</v>
      </c>
      <c r="AL441" s="138">
        <f t="shared" si="182"/>
        <v>0</v>
      </c>
      <c r="AM441" s="138">
        <f t="shared" si="183"/>
        <v>0</v>
      </c>
      <c r="AN441" s="138">
        <f t="shared" si="184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5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7">
        <f t="shared" si="176"/>
        <v>0</v>
      </c>
      <c r="W442" s="138">
        <f t="shared" si="178"/>
        <v>0</v>
      </c>
      <c r="X442" s="138">
        <f t="shared" si="199"/>
        <v>0</v>
      </c>
      <c r="Y442" s="138">
        <f t="shared" si="200"/>
        <v>0</v>
      </c>
      <c r="Z442" s="138">
        <f>Y442+LOOKUP(V442,Sheet2!A$3:A$24,Sheet2!J$3:J$24)</f>
        <v>0</v>
      </c>
      <c r="AA442" s="138">
        <f t="shared" si="179"/>
        <v>0</v>
      </c>
      <c r="AB442" s="138">
        <f t="shared" si="201"/>
        <v>0</v>
      </c>
      <c r="AC442" s="138">
        <f t="shared" si="202"/>
        <v>0</v>
      </c>
      <c r="AD442" s="138">
        <f>AC442+LOOKUP(V442,Sheet2!A$3:A$24,Sheet2!J$3:J$24)</f>
        <v>0</v>
      </c>
      <c r="AE442" s="138">
        <f t="shared" si="180"/>
        <v>0</v>
      </c>
      <c r="AF442" s="138">
        <f t="shared" si="181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6"/>
        <v>0</v>
      </c>
      <c r="AK442" s="137">
        <f t="shared" si="197"/>
        <v>0</v>
      </c>
      <c r="AL442" s="138">
        <f t="shared" si="182"/>
        <v>0</v>
      </c>
      <c r="AM442" s="138">
        <f t="shared" si="183"/>
        <v>0</v>
      </c>
      <c r="AN442" s="138">
        <f t="shared" si="184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5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7">
        <f t="shared" si="176"/>
        <v>0</v>
      </c>
      <c r="W443" s="138">
        <f t="shared" si="178"/>
        <v>0</v>
      </c>
      <c r="X443" s="138">
        <f t="shared" si="199"/>
        <v>0</v>
      </c>
      <c r="Y443" s="138">
        <f t="shared" si="200"/>
        <v>0</v>
      </c>
      <c r="Z443" s="138">
        <f>Y443+LOOKUP(V443,Sheet2!A$3:A$24,Sheet2!J$3:J$24)</f>
        <v>0</v>
      </c>
      <c r="AA443" s="138">
        <f t="shared" si="179"/>
        <v>0</v>
      </c>
      <c r="AB443" s="138">
        <f t="shared" si="201"/>
        <v>0</v>
      </c>
      <c r="AC443" s="138">
        <f t="shared" si="202"/>
        <v>0</v>
      </c>
      <c r="AD443" s="138">
        <f>AC443+LOOKUP(V443,Sheet2!A$3:A$24,Sheet2!J$3:J$24)</f>
        <v>0</v>
      </c>
      <c r="AE443" s="138">
        <f t="shared" si="180"/>
        <v>0</v>
      </c>
      <c r="AF443" s="138">
        <f t="shared" si="181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6"/>
        <v>0</v>
      </c>
      <c r="AK443" s="137">
        <f t="shared" si="197"/>
        <v>0</v>
      </c>
      <c r="AL443" s="138">
        <f t="shared" si="182"/>
        <v>0</v>
      </c>
      <c r="AM443" s="138">
        <f t="shared" si="183"/>
        <v>0</v>
      </c>
      <c r="AN443" s="138">
        <f t="shared" si="184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5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7">
        <f t="shared" si="176"/>
        <v>0</v>
      </c>
      <c r="W444" s="138">
        <f t="shared" si="178"/>
        <v>0</v>
      </c>
      <c r="X444" s="138">
        <f t="shared" si="199"/>
        <v>0</v>
      </c>
      <c r="Y444" s="138">
        <f t="shared" si="200"/>
        <v>0</v>
      </c>
      <c r="Z444" s="138">
        <f>Y444+LOOKUP(V444,Sheet2!A$3:A$24,Sheet2!J$3:J$24)</f>
        <v>0</v>
      </c>
      <c r="AA444" s="138">
        <f t="shared" si="179"/>
        <v>0</v>
      </c>
      <c r="AB444" s="138">
        <f t="shared" si="201"/>
        <v>0</v>
      </c>
      <c r="AC444" s="138">
        <f t="shared" si="202"/>
        <v>0</v>
      </c>
      <c r="AD444" s="138">
        <f>AC444+LOOKUP(V444,Sheet2!A$3:A$24,Sheet2!J$3:J$24)</f>
        <v>0</v>
      </c>
      <c r="AE444" s="138">
        <f t="shared" si="180"/>
        <v>0</v>
      </c>
      <c r="AF444" s="138">
        <f t="shared" si="181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6"/>
        <v>0</v>
      </c>
      <c r="AK444" s="137">
        <f t="shared" si="197"/>
        <v>0</v>
      </c>
      <c r="AL444" s="138">
        <f t="shared" si="182"/>
        <v>0</v>
      </c>
      <c r="AM444" s="138">
        <f t="shared" si="183"/>
        <v>0</v>
      </c>
      <c r="AN444" s="138">
        <f t="shared" si="184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5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7">
        <f t="shared" si="176"/>
        <v>0</v>
      </c>
      <c r="W445" s="138">
        <f t="shared" si="178"/>
        <v>0</v>
      </c>
      <c r="X445" s="138">
        <f t="shared" si="199"/>
        <v>0</v>
      </c>
      <c r="Y445" s="138">
        <f t="shared" si="200"/>
        <v>0</v>
      </c>
      <c r="Z445" s="138">
        <f>Y445+LOOKUP(V445,Sheet2!A$3:A$24,Sheet2!J$3:J$24)</f>
        <v>0</v>
      </c>
      <c r="AA445" s="138">
        <f t="shared" si="179"/>
        <v>0</v>
      </c>
      <c r="AB445" s="138">
        <f t="shared" si="201"/>
        <v>0</v>
      </c>
      <c r="AC445" s="138">
        <f t="shared" si="202"/>
        <v>0</v>
      </c>
      <c r="AD445" s="138">
        <f>AC445+LOOKUP(V445,Sheet2!A$3:A$24,Sheet2!J$3:J$24)</f>
        <v>0</v>
      </c>
      <c r="AE445" s="138">
        <f t="shared" si="180"/>
        <v>0</v>
      </c>
      <c r="AF445" s="138">
        <f t="shared" si="181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6"/>
        <v>0</v>
      </c>
      <c r="AK445" s="137">
        <f t="shared" si="197"/>
        <v>0</v>
      </c>
      <c r="AL445" s="138">
        <f t="shared" si="182"/>
        <v>0</v>
      </c>
      <c r="AM445" s="138">
        <f t="shared" si="183"/>
        <v>0</v>
      </c>
      <c r="AN445" s="138">
        <f t="shared" si="184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5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7">
        <f t="shared" si="176"/>
        <v>0</v>
      </c>
      <c r="W446" s="138">
        <f t="shared" si="178"/>
        <v>0</v>
      </c>
      <c r="X446" s="138">
        <f t="shared" si="199"/>
        <v>0</v>
      </c>
      <c r="Y446" s="138">
        <f t="shared" si="200"/>
        <v>0</v>
      </c>
      <c r="Z446" s="138">
        <f>Y446+LOOKUP(V446,Sheet2!A$3:A$24,Sheet2!J$3:J$24)</f>
        <v>0</v>
      </c>
      <c r="AA446" s="138">
        <f t="shared" si="179"/>
        <v>0</v>
      </c>
      <c r="AB446" s="138">
        <f t="shared" si="201"/>
        <v>0</v>
      </c>
      <c r="AC446" s="138">
        <f t="shared" si="202"/>
        <v>0</v>
      </c>
      <c r="AD446" s="138">
        <f>AC446+LOOKUP(V446,Sheet2!A$3:A$24,Sheet2!J$3:J$24)</f>
        <v>0</v>
      </c>
      <c r="AE446" s="138">
        <f t="shared" si="180"/>
        <v>0</v>
      </c>
      <c r="AF446" s="138">
        <f t="shared" si="181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6"/>
        <v>0</v>
      </c>
      <c r="AK446" s="137">
        <f t="shared" si="197"/>
        <v>0</v>
      </c>
      <c r="AL446" s="138">
        <f t="shared" si="182"/>
        <v>0</v>
      </c>
      <c r="AM446" s="138">
        <f t="shared" si="183"/>
        <v>0</v>
      </c>
      <c r="AN446" s="138">
        <f t="shared" si="184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5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7">
        <f t="shared" si="176"/>
        <v>0</v>
      </c>
      <c r="W447" s="138">
        <f t="shared" si="178"/>
        <v>0</v>
      </c>
      <c r="X447" s="138">
        <f t="shared" si="199"/>
        <v>0</v>
      </c>
      <c r="Y447" s="138">
        <f t="shared" si="200"/>
        <v>0</v>
      </c>
      <c r="Z447" s="138">
        <f>Y447+LOOKUP(V447,Sheet2!A$3:A$24,Sheet2!J$3:J$24)</f>
        <v>0</v>
      </c>
      <c r="AA447" s="138">
        <f t="shared" si="179"/>
        <v>0</v>
      </c>
      <c r="AB447" s="138">
        <f t="shared" si="201"/>
        <v>0</v>
      </c>
      <c r="AC447" s="138">
        <f t="shared" si="202"/>
        <v>0</v>
      </c>
      <c r="AD447" s="138">
        <f>AC447+LOOKUP(V447,Sheet2!A$3:A$24,Sheet2!J$3:J$24)</f>
        <v>0</v>
      </c>
      <c r="AE447" s="138">
        <f t="shared" si="180"/>
        <v>0</v>
      </c>
      <c r="AF447" s="138">
        <f t="shared" si="181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6"/>
        <v>0</v>
      </c>
      <c r="AK447" s="137">
        <f t="shared" si="197"/>
        <v>0</v>
      </c>
      <c r="AL447" s="138">
        <f t="shared" si="182"/>
        <v>0</v>
      </c>
      <c r="AM447" s="138">
        <f t="shared" si="183"/>
        <v>0</v>
      </c>
      <c r="AN447" s="138">
        <f t="shared" si="184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5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7">
        <f t="shared" si="176"/>
        <v>0</v>
      </c>
      <c r="W448" s="138">
        <f t="shared" si="178"/>
        <v>0</v>
      </c>
      <c r="X448" s="138">
        <f t="shared" si="199"/>
        <v>0</v>
      </c>
      <c r="Y448" s="138">
        <f t="shared" si="200"/>
        <v>0</v>
      </c>
      <c r="Z448" s="138">
        <f>Y448+LOOKUP(V448,Sheet2!A$3:A$24,Sheet2!J$3:J$24)</f>
        <v>0</v>
      </c>
      <c r="AA448" s="138">
        <f t="shared" si="179"/>
        <v>0</v>
      </c>
      <c r="AB448" s="138">
        <f t="shared" si="201"/>
        <v>0</v>
      </c>
      <c r="AC448" s="138">
        <f t="shared" si="202"/>
        <v>0</v>
      </c>
      <c r="AD448" s="138">
        <f>AC448+LOOKUP(V448,Sheet2!A$3:A$24,Sheet2!J$3:J$24)</f>
        <v>0</v>
      </c>
      <c r="AE448" s="138">
        <f t="shared" si="180"/>
        <v>0</v>
      </c>
      <c r="AF448" s="138">
        <f t="shared" si="181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6"/>
        <v>0</v>
      </c>
      <c r="AK448" s="137">
        <f t="shared" si="197"/>
        <v>0</v>
      </c>
      <c r="AL448" s="138">
        <f t="shared" si="182"/>
        <v>0</v>
      </c>
      <c r="AM448" s="138">
        <f t="shared" si="183"/>
        <v>0</v>
      </c>
      <c r="AN448" s="138">
        <f t="shared" si="184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5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7">
        <f t="shared" si="176"/>
        <v>0</v>
      </c>
      <c r="W449" s="138">
        <f t="shared" si="178"/>
        <v>0</v>
      </c>
      <c r="X449" s="138">
        <f t="shared" si="199"/>
        <v>0</v>
      </c>
      <c r="Y449" s="138">
        <f t="shared" si="200"/>
        <v>0</v>
      </c>
      <c r="Z449" s="138">
        <f>Y449+LOOKUP(V449,Sheet2!A$3:A$24,Sheet2!J$3:J$24)</f>
        <v>0</v>
      </c>
      <c r="AA449" s="138">
        <f t="shared" si="179"/>
        <v>0</v>
      </c>
      <c r="AB449" s="138">
        <f t="shared" si="201"/>
        <v>0</v>
      </c>
      <c r="AC449" s="138">
        <f t="shared" si="202"/>
        <v>0</v>
      </c>
      <c r="AD449" s="138">
        <f>AC449+LOOKUP(V449,Sheet2!A$3:A$24,Sheet2!J$3:J$24)</f>
        <v>0</v>
      </c>
      <c r="AE449" s="138">
        <f t="shared" si="180"/>
        <v>0</v>
      </c>
      <c r="AF449" s="138">
        <f t="shared" si="181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6"/>
        <v>0</v>
      </c>
      <c r="AK449" s="137">
        <f t="shared" si="197"/>
        <v>0</v>
      </c>
      <c r="AL449" s="138">
        <f t="shared" si="182"/>
        <v>0</v>
      </c>
      <c r="AM449" s="138">
        <f t="shared" si="183"/>
        <v>0</v>
      </c>
      <c r="AN449" s="138">
        <f t="shared" si="184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5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7">
        <f t="shared" si="176"/>
        <v>0</v>
      </c>
      <c r="W450" s="138">
        <f t="shared" si="178"/>
        <v>0</v>
      </c>
      <c r="X450" s="138">
        <f t="shared" si="199"/>
        <v>0</v>
      </c>
      <c r="Y450" s="138">
        <f t="shared" si="200"/>
        <v>0</v>
      </c>
      <c r="Z450" s="138">
        <f>Y450+LOOKUP(V450,Sheet2!A$3:A$24,Sheet2!J$3:J$24)</f>
        <v>0</v>
      </c>
      <c r="AA450" s="138">
        <f t="shared" si="179"/>
        <v>0</v>
      </c>
      <c r="AB450" s="138">
        <f t="shared" si="201"/>
        <v>0</v>
      </c>
      <c r="AC450" s="138">
        <f t="shared" si="202"/>
        <v>0</v>
      </c>
      <c r="AD450" s="138">
        <f>AC450+LOOKUP(V450,Sheet2!A$3:A$24,Sheet2!J$3:J$24)</f>
        <v>0</v>
      </c>
      <c r="AE450" s="138">
        <f t="shared" si="180"/>
        <v>0</v>
      </c>
      <c r="AF450" s="138">
        <f t="shared" si="181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6"/>
        <v>0</v>
      </c>
      <c r="AK450" s="137">
        <f t="shared" si="197"/>
        <v>0</v>
      </c>
      <c r="AL450" s="138">
        <f t="shared" si="182"/>
        <v>0</v>
      </c>
      <c r="AM450" s="138">
        <f t="shared" si="183"/>
        <v>0</v>
      </c>
      <c r="AN450" s="138">
        <f t="shared" si="184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5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7">
        <f t="shared" ref="V451:V514" si="205">IF(G451=0,0,IF(NOT(H451=0),H451,V450))</f>
        <v>0</v>
      </c>
      <c r="W451" s="138">
        <f t="shared" si="178"/>
        <v>0</v>
      </c>
      <c r="X451" s="138">
        <f t="shared" si="199"/>
        <v>0</v>
      </c>
      <c r="Y451" s="138">
        <f t="shared" si="200"/>
        <v>0</v>
      </c>
      <c r="Z451" s="138">
        <f>Y451+LOOKUP(V451,Sheet2!A$3:A$24,Sheet2!J$3:J$24)</f>
        <v>0</v>
      </c>
      <c r="AA451" s="138">
        <f t="shared" si="179"/>
        <v>0</v>
      </c>
      <c r="AB451" s="138">
        <f t="shared" si="201"/>
        <v>0</v>
      </c>
      <c r="AC451" s="138">
        <f t="shared" si="202"/>
        <v>0</v>
      </c>
      <c r="AD451" s="138">
        <f>AC451+LOOKUP(V451,Sheet2!A$3:A$24,Sheet2!J$3:J$24)</f>
        <v>0</v>
      </c>
      <c r="AE451" s="138">
        <f t="shared" si="180"/>
        <v>0</v>
      </c>
      <c r="AF451" s="138">
        <f t="shared" si="181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6"/>
        <v>0</v>
      </c>
      <c r="AK451" s="137">
        <f t="shared" si="197"/>
        <v>0</v>
      </c>
      <c r="AL451" s="138">
        <f t="shared" si="182"/>
        <v>0</v>
      </c>
      <c r="AM451" s="138">
        <f t="shared" si="183"/>
        <v>0</v>
      </c>
      <c r="AN451" s="138">
        <f t="shared" si="184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5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7">
        <f t="shared" si="205"/>
        <v>0</v>
      </c>
      <c r="W452" s="138">
        <f t="shared" ref="W452:W515" si="207">IF($G452=0,0,D452)</f>
        <v>0</v>
      </c>
      <c r="X452" s="138">
        <f t="shared" si="199"/>
        <v>0</v>
      </c>
      <c r="Y452" s="138">
        <f t="shared" si="200"/>
        <v>0</v>
      </c>
      <c r="Z452" s="138">
        <f>Y452+LOOKUP(V452,Sheet2!A$3:A$24,Sheet2!J$3:J$24)</f>
        <v>0</v>
      </c>
      <c r="AA452" s="138">
        <f t="shared" ref="AA452:AA515" si="208">IF($G452=0,0,D453)</f>
        <v>0</v>
      </c>
      <c r="AB452" s="138">
        <f t="shared" si="201"/>
        <v>0</v>
      </c>
      <c r="AC452" s="138">
        <f t="shared" si="202"/>
        <v>0</v>
      </c>
      <c r="AD452" s="138">
        <f>AC452+LOOKUP(V452,Sheet2!A$3:A$24,Sheet2!J$3:J$24)</f>
        <v>0</v>
      </c>
      <c r="AE452" s="138">
        <f t="shared" ref="AE452:AE515" si="209">X452-Z452</f>
        <v>0</v>
      </c>
      <c r="AF452" s="138">
        <f t="shared" ref="AF452:AF515" si="210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6"/>
        <v>0</v>
      </c>
      <c r="AK452" s="137">
        <f t="shared" si="197"/>
        <v>0</v>
      </c>
      <c r="AL452" s="138">
        <f t="shared" ref="AL452:AL515" si="211">IF(G452=0,0,IF(W452=0,X452-Y452+AH452+AI452,W452-Y452+AH452+AI452))</f>
        <v>0</v>
      </c>
      <c r="AM452" s="138">
        <f t="shared" ref="AM452:AM515" si="212">IF(G452=0,0,IF(AA452=0,AB452-AC452+AH452+AI452,AA452-AC452+AH452+AI452))</f>
        <v>0</v>
      </c>
      <c r="AN452" s="138">
        <f t="shared" ref="AN452:AN515" si="213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4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7">
        <f t="shared" si="205"/>
        <v>0</v>
      </c>
      <c r="W453" s="138">
        <f t="shared" si="207"/>
        <v>0</v>
      </c>
      <c r="X453" s="138">
        <f t="shared" si="199"/>
        <v>0</v>
      </c>
      <c r="Y453" s="138">
        <f t="shared" si="200"/>
        <v>0</v>
      </c>
      <c r="Z453" s="138">
        <f>Y453+LOOKUP(V453,Sheet2!A$3:A$24,Sheet2!J$3:J$24)</f>
        <v>0</v>
      </c>
      <c r="AA453" s="138">
        <f t="shared" si="208"/>
        <v>0</v>
      </c>
      <c r="AB453" s="138">
        <f t="shared" si="201"/>
        <v>0</v>
      </c>
      <c r="AC453" s="138">
        <f t="shared" si="202"/>
        <v>0</v>
      </c>
      <c r="AD453" s="138">
        <f>AC453+LOOKUP(V453,Sheet2!A$3:A$24,Sheet2!J$3:J$24)</f>
        <v>0</v>
      </c>
      <c r="AE453" s="138">
        <f t="shared" si="209"/>
        <v>0</v>
      </c>
      <c r="AF453" s="138">
        <f t="shared" si="210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5">IF(B453=0,0,IF(NOT(I453=0),I453,AJ452))</f>
        <v>0</v>
      </c>
      <c r="AK453" s="137">
        <f t="shared" ref="AK453:AK516" si="226">IF(B453=0,0,IF(NOT(J453=0),J453,AK452))</f>
        <v>0</v>
      </c>
      <c r="AL453" s="138">
        <f t="shared" si="211"/>
        <v>0</v>
      </c>
      <c r="AM453" s="138">
        <f t="shared" si="212"/>
        <v>0</v>
      </c>
      <c r="AN453" s="138">
        <f t="shared" si="213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4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7">
        <f t="shared" si="205"/>
        <v>0</v>
      </c>
      <c r="W454" s="138">
        <f t="shared" si="207"/>
        <v>0</v>
      </c>
      <c r="X454" s="138">
        <f t="shared" si="199"/>
        <v>0</v>
      </c>
      <c r="Y454" s="138">
        <f t="shared" si="200"/>
        <v>0</v>
      </c>
      <c r="Z454" s="138">
        <f>Y454+LOOKUP(V454,Sheet2!A$3:A$24,Sheet2!J$3:J$24)</f>
        <v>0</v>
      </c>
      <c r="AA454" s="138">
        <f t="shared" si="208"/>
        <v>0</v>
      </c>
      <c r="AB454" s="138">
        <f t="shared" si="201"/>
        <v>0</v>
      </c>
      <c r="AC454" s="138">
        <f t="shared" si="202"/>
        <v>0</v>
      </c>
      <c r="AD454" s="138">
        <f>AC454+LOOKUP(V454,Sheet2!A$3:A$24,Sheet2!J$3:J$24)</f>
        <v>0</v>
      </c>
      <c r="AE454" s="138">
        <f t="shared" si="209"/>
        <v>0</v>
      </c>
      <c r="AF454" s="138">
        <f t="shared" si="210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5"/>
        <v>0</v>
      </c>
      <c r="AK454" s="137">
        <f t="shared" si="226"/>
        <v>0</v>
      </c>
      <c r="AL454" s="138">
        <f t="shared" si="211"/>
        <v>0</v>
      </c>
      <c r="AM454" s="138">
        <f t="shared" si="212"/>
        <v>0</v>
      </c>
      <c r="AN454" s="138">
        <f t="shared" si="213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4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7">
        <f t="shared" si="205"/>
        <v>0</v>
      </c>
      <c r="W455" s="138">
        <f t="shared" si="207"/>
        <v>0</v>
      </c>
      <c r="X455" s="138">
        <f t="shared" si="199"/>
        <v>0</v>
      </c>
      <c r="Y455" s="138">
        <f t="shared" si="200"/>
        <v>0</v>
      </c>
      <c r="Z455" s="138">
        <f>Y455+LOOKUP(V455,Sheet2!A$3:A$24,Sheet2!J$3:J$24)</f>
        <v>0</v>
      </c>
      <c r="AA455" s="138">
        <f t="shared" si="208"/>
        <v>0</v>
      </c>
      <c r="AB455" s="138">
        <f t="shared" si="201"/>
        <v>0</v>
      </c>
      <c r="AC455" s="138">
        <f t="shared" si="202"/>
        <v>0</v>
      </c>
      <c r="AD455" s="138">
        <f>AC455+LOOKUP(V455,Sheet2!A$3:A$24,Sheet2!J$3:J$24)</f>
        <v>0</v>
      </c>
      <c r="AE455" s="138">
        <f t="shared" si="209"/>
        <v>0</v>
      </c>
      <c r="AF455" s="138">
        <f t="shared" si="210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5"/>
        <v>0</v>
      </c>
      <c r="AK455" s="137">
        <f t="shared" si="226"/>
        <v>0</v>
      </c>
      <c r="AL455" s="138">
        <f t="shared" si="211"/>
        <v>0</v>
      </c>
      <c r="AM455" s="138">
        <f t="shared" si="212"/>
        <v>0</v>
      </c>
      <c r="AN455" s="138">
        <f t="shared" si="213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4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7">
        <f t="shared" si="205"/>
        <v>0</v>
      </c>
      <c r="W456" s="138">
        <f t="shared" si="207"/>
        <v>0</v>
      </c>
      <c r="X456" s="138">
        <f t="shared" si="199"/>
        <v>0</v>
      </c>
      <c r="Y456" s="138">
        <f t="shared" si="200"/>
        <v>0</v>
      </c>
      <c r="Z456" s="138">
        <f>Y456+LOOKUP(V456,Sheet2!A$3:A$24,Sheet2!J$3:J$24)</f>
        <v>0</v>
      </c>
      <c r="AA456" s="138">
        <f t="shared" si="208"/>
        <v>0</v>
      </c>
      <c r="AB456" s="138">
        <f t="shared" si="201"/>
        <v>0</v>
      </c>
      <c r="AC456" s="138">
        <f t="shared" si="202"/>
        <v>0</v>
      </c>
      <c r="AD456" s="138">
        <f>AC456+LOOKUP(V456,Sheet2!A$3:A$24,Sheet2!J$3:J$24)</f>
        <v>0</v>
      </c>
      <c r="AE456" s="138">
        <f t="shared" si="209"/>
        <v>0</v>
      </c>
      <c r="AF456" s="138">
        <f t="shared" si="210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5"/>
        <v>0</v>
      </c>
      <c r="AK456" s="137">
        <f t="shared" si="226"/>
        <v>0</v>
      </c>
      <c r="AL456" s="138">
        <f t="shared" si="211"/>
        <v>0</v>
      </c>
      <c r="AM456" s="138">
        <f t="shared" si="212"/>
        <v>0</v>
      </c>
      <c r="AN456" s="138">
        <f t="shared" si="213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4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7">
        <f t="shared" si="205"/>
        <v>0</v>
      </c>
      <c r="W457" s="138">
        <f t="shared" si="207"/>
        <v>0</v>
      </c>
      <c r="X457" s="138">
        <f t="shared" si="199"/>
        <v>0</v>
      </c>
      <c r="Y457" s="138">
        <f t="shared" si="200"/>
        <v>0</v>
      </c>
      <c r="Z457" s="138">
        <f>Y457+LOOKUP(V457,Sheet2!A$3:A$24,Sheet2!J$3:J$24)</f>
        <v>0</v>
      </c>
      <c r="AA457" s="138">
        <f t="shared" si="208"/>
        <v>0</v>
      </c>
      <c r="AB457" s="138">
        <f t="shared" si="201"/>
        <v>0</v>
      </c>
      <c r="AC457" s="138">
        <f t="shared" si="202"/>
        <v>0</v>
      </c>
      <c r="AD457" s="138">
        <f>AC457+LOOKUP(V457,Sheet2!A$3:A$24,Sheet2!J$3:J$24)</f>
        <v>0</v>
      </c>
      <c r="AE457" s="138">
        <f t="shared" si="209"/>
        <v>0</v>
      </c>
      <c r="AF457" s="138">
        <f t="shared" si="210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5"/>
        <v>0</v>
      </c>
      <c r="AK457" s="137">
        <f t="shared" si="226"/>
        <v>0</v>
      </c>
      <c r="AL457" s="138">
        <f t="shared" si="211"/>
        <v>0</v>
      </c>
      <c r="AM457" s="138">
        <f t="shared" si="212"/>
        <v>0</v>
      </c>
      <c r="AN457" s="138">
        <f t="shared" si="213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4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7">
        <f t="shared" si="205"/>
        <v>0</v>
      </c>
      <c r="W458" s="138">
        <f t="shared" si="207"/>
        <v>0</v>
      </c>
      <c r="X458" s="138">
        <f t="shared" ref="X458:X521" si="228">IF($G458=0,0,E458)</f>
        <v>0</v>
      </c>
      <c r="Y458" s="138">
        <f t="shared" ref="Y458:Y521" si="229">IF($G458=0,0,F458)</f>
        <v>0</v>
      </c>
      <c r="Z458" s="138">
        <f>Y458+LOOKUP(V458,Sheet2!A$3:A$24,Sheet2!J$3:J$24)</f>
        <v>0</v>
      </c>
      <c r="AA458" s="138">
        <f t="shared" si="208"/>
        <v>0</v>
      </c>
      <c r="AB458" s="138">
        <f t="shared" ref="AB458:AB521" si="230">IF($G458=0,0,E459)</f>
        <v>0</v>
      </c>
      <c r="AC458" s="138">
        <f t="shared" ref="AC458:AC521" si="231">IF($G458=0,0,F459)</f>
        <v>0</v>
      </c>
      <c r="AD458" s="138">
        <f>AC458+LOOKUP(V458,Sheet2!A$3:A$24,Sheet2!J$3:J$24)</f>
        <v>0</v>
      </c>
      <c r="AE458" s="138">
        <f t="shared" si="209"/>
        <v>0</v>
      </c>
      <c r="AF458" s="138">
        <f t="shared" si="210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5"/>
        <v>0</v>
      </c>
      <c r="AK458" s="137">
        <f t="shared" si="226"/>
        <v>0</v>
      </c>
      <c r="AL458" s="138">
        <f t="shared" si="211"/>
        <v>0</v>
      </c>
      <c r="AM458" s="138">
        <f t="shared" si="212"/>
        <v>0</v>
      </c>
      <c r="AN458" s="138">
        <f t="shared" si="213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4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7">
        <f t="shared" si="205"/>
        <v>0</v>
      </c>
      <c r="W459" s="138">
        <f t="shared" si="207"/>
        <v>0</v>
      </c>
      <c r="X459" s="138">
        <f t="shared" si="228"/>
        <v>0</v>
      </c>
      <c r="Y459" s="138">
        <f t="shared" si="229"/>
        <v>0</v>
      </c>
      <c r="Z459" s="138">
        <f>Y459+LOOKUP(V459,Sheet2!A$3:A$24,Sheet2!J$3:J$24)</f>
        <v>0</v>
      </c>
      <c r="AA459" s="138">
        <f t="shared" si="208"/>
        <v>0</v>
      </c>
      <c r="AB459" s="138">
        <f t="shared" si="230"/>
        <v>0</v>
      </c>
      <c r="AC459" s="138">
        <f t="shared" si="231"/>
        <v>0</v>
      </c>
      <c r="AD459" s="138">
        <f>AC459+LOOKUP(V459,Sheet2!A$3:A$24,Sheet2!J$3:J$24)</f>
        <v>0</v>
      </c>
      <c r="AE459" s="138">
        <f t="shared" si="209"/>
        <v>0</v>
      </c>
      <c r="AF459" s="138">
        <f t="shared" si="210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5"/>
        <v>0</v>
      </c>
      <c r="AK459" s="137">
        <f t="shared" si="226"/>
        <v>0</v>
      </c>
      <c r="AL459" s="138">
        <f t="shared" si="211"/>
        <v>0</v>
      </c>
      <c r="AM459" s="138">
        <f t="shared" si="212"/>
        <v>0</v>
      </c>
      <c r="AN459" s="138">
        <f t="shared" si="213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4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7">
        <f t="shared" si="205"/>
        <v>0</v>
      </c>
      <c r="W460" s="138">
        <f t="shared" si="207"/>
        <v>0</v>
      </c>
      <c r="X460" s="138">
        <f t="shared" si="228"/>
        <v>0</v>
      </c>
      <c r="Y460" s="138">
        <f t="shared" si="229"/>
        <v>0</v>
      </c>
      <c r="Z460" s="138">
        <f>Y460+LOOKUP(V460,Sheet2!A$3:A$24,Sheet2!J$3:J$24)</f>
        <v>0</v>
      </c>
      <c r="AA460" s="138">
        <f t="shared" si="208"/>
        <v>0</v>
      </c>
      <c r="AB460" s="138">
        <f t="shared" si="230"/>
        <v>0</v>
      </c>
      <c r="AC460" s="138">
        <f t="shared" si="231"/>
        <v>0</v>
      </c>
      <c r="AD460" s="138">
        <f>AC460+LOOKUP(V460,Sheet2!A$3:A$24,Sheet2!J$3:J$24)</f>
        <v>0</v>
      </c>
      <c r="AE460" s="138">
        <f t="shared" si="209"/>
        <v>0</v>
      </c>
      <c r="AF460" s="138">
        <f t="shared" si="210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5"/>
        <v>0</v>
      </c>
      <c r="AK460" s="137">
        <f t="shared" si="226"/>
        <v>0</v>
      </c>
      <c r="AL460" s="138">
        <f t="shared" si="211"/>
        <v>0</v>
      </c>
      <c r="AM460" s="138">
        <f t="shared" si="212"/>
        <v>0</v>
      </c>
      <c r="AN460" s="138">
        <f t="shared" si="213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4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7">
        <f t="shared" si="205"/>
        <v>0</v>
      </c>
      <c r="W461" s="138">
        <f t="shared" si="207"/>
        <v>0</v>
      </c>
      <c r="X461" s="138">
        <f t="shared" si="228"/>
        <v>0</v>
      </c>
      <c r="Y461" s="138">
        <f t="shared" si="229"/>
        <v>0</v>
      </c>
      <c r="Z461" s="138">
        <f>Y461+LOOKUP(V461,Sheet2!A$3:A$24,Sheet2!J$3:J$24)</f>
        <v>0</v>
      </c>
      <c r="AA461" s="138">
        <f t="shared" si="208"/>
        <v>0</v>
      </c>
      <c r="AB461" s="138">
        <f t="shared" si="230"/>
        <v>0</v>
      </c>
      <c r="AC461" s="138">
        <f t="shared" si="231"/>
        <v>0</v>
      </c>
      <c r="AD461" s="138">
        <f>AC461+LOOKUP(V461,Sheet2!A$3:A$24,Sheet2!J$3:J$24)</f>
        <v>0</v>
      </c>
      <c r="AE461" s="138">
        <f t="shared" si="209"/>
        <v>0</v>
      </c>
      <c r="AF461" s="138">
        <f t="shared" si="210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5"/>
        <v>0</v>
      </c>
      <c r="AK461" s="137">
        <f t="shared" si="226"/>
        <v>0</v>
      </c>
      <c r="AL461" s="138">
        <f t="shared" si="211"/>
        <v>0</v>
      </c>
      <c r="AM461" s="138">
        <f t="shared" si="212"/>
        <v>0</v>
      </c>
      <c r="AN461" s="138">
        <f t="shared" si="213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4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7">
        <f t="shared" si="205"/>
        <v>0</v>
      </c>
      <c r="W462" s="138">
        <f t="shared" si="207"/>
        <v>0</v>
      </c>
      <c r="X462" s="138">
        <f t="shared" si="228"/>
        <v>0</v>
      </c>
      <c r="Y462" s="138">
        <f t="shared" si="229"/>
        <v>0</v>
      </c>
      <c r="Z462" s="138">
        <f>Y462+LOOKUP(V462,Sheet2!A$3:A$24,Sheet2!J$3:J$24)</f>
        <v>0</v>
      </c>
      <c r="AA462" s="138">
        <f t="shared" si="208"/>
        <v>0</v>
      </c>
      <c r="AB462" s="138">
        <f t="shared" si="230"/>
        <v>0</v>
      </c>
      <c r="AC462" s="138">
        <f t="shared" si="231"/>
        <v>0</v>
      </c>
      <c r="AD462" s="138">
        <f>AC462+LOOKUP(V462,Sheet2!A$3:A$24,Sheet2!J$3:J$24)</f>
        <v>0</v>
      </c>
      <c r="AE462" s="138">
        <f t="shared" si="209"/>
        <v>0</v>
      </c>
      <c r="AF462" s="138">
        <f t="shared" si="210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5"/>
        <v>0</v>
      </c>
      <c r="AK462" s="137">
        <f t="shared" si="226"/>
        <v>0</v>
      </c>
      <c r="AL462" s="138">
        <f t="shared" si="211"/>
        <v>0</v>
      </c>
      <c r="AM462" s="138">
        <f t="shared" si="212"/>
        <v>0</v>
      </c>
      <c r="AN462" s="138">
        <f t="shared" si="213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4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7">
        <f t="shared" si="205"/>
        <v>0</v>
      </c>
      <c r="W463" s="138">
        <f t="shared" si="207"/>
        <v>0</v>
      </c>
      <c r="X463" s="138">
        <f t="shared" si="228"/>
        <v>0</v>
      </c>
      <c r="Y463" s="138">
        <f t="shared" si="229"/>
        <v>0</v>
      </c>
      <c r="Z463" s="138">
        <f>Y463+LOOKUP(V463,Sheet2!A$3:A$24,Sheet2!J$3:J$24)</f>
        <v>0</v>
      </c>
      <c r="AA463" s="138">
        <f t="shared" si="208"/>
        <v>0</v>
      </c>
      <c r="AB463" s="138">
        <f t="shared" si="230"/>
        <v>0</v>
      </c>
      <c r="AC463" s="138">
        <f t="shared" si="231"/>
        <v>0</v>
      </c>
      <c r="AD463" s="138">
        <f>AC463+LOOKUP(V463,Sheet2!A$3:A$24,Sheet2!J$3:J$24)</f>
        <v>0</v>
      </c>
      <c r="AE463" s="138">
        <f t="shared" si="209"/>
        <v>0</v>
      </c>
      <c r="AF463" s="138">
        <f t="shared" si="210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5"/>
        <v>0</v>
      </c>
      <c r="AK463" s="137">
        <f t="shared" si="226"/>
        <v>0</v>
      </c>
      <c r="AL463" s="138">
        <f t="shared" si="211"/>
        <v>0</v>
      </c>
      <c r="AM463" s="138">
        <f t="shared" si="212"/>
        <v>0</v>
      </c>
      <c r="AN463" s="138">
        <f t="shared" si="213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4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7">
        <f t="shared" si="205"/>
        <v>0</v>
      </c>
      <c r="W464" s="138">
        <f t="shared" si="207"/>
        <v>0</v>
      </c>
      <c r="X464" s="138">
        <f t="shared" si="228"/>
        <v>0</v>
      </c>
      <c r="Y464" s="138">
        <f t="shared" si="229"/>
        <v>0</v>
      </c>
      <c r="Z464" s="138">
        <f>Y464+LOOKUP(V464,Sheet2!A$3:A$24,Sheet2!J$3:J$24)</f>
        <v>0</v>
      </c>
      <c r="AA464" s="138">
        <f t="shared" si="208"/>
        <v>0</v>
      </c>
      <c r="AB464" s="138">
        <f t="shared" si="230"/>
        <v>0</v>
      </c>
      <c r="AC464" s="138">
        <f t="shared" si="231"/>
        <v>0</v>
      </c>
      <c r="AD464" s="138">
        <f>AC464+LOOKUP(V464,Sheet2!A$3:A$24,Sheet2!J$3:J$24)</f>
        <v>0</v>
      </c>
      <c r="AE464" s="138">
        <f t="shared" si="209"/>
        <v>0</v>
      </c>
      <c r="AF464" s="138">
        <f t="shared" si="210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5"/>
        <v>0</v>
      </c>
      <c r="AK464" s="137">
        <f t="shared" si="226"/>
        <v>0</v>
      </c>
      <c r="AL464" s="138">
        <f t="shared" si="211"/>
        <v>0</v>
      </c>
      <c r="AM464" s="138">
        <f t="shared" si="212"/>
        <v>0</v>
      </c>
      <c r="AN464" s="138">
        <f t="shared" si="213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4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7">
        <f t="shared" si="205"/>
        <v>0</v>
      </c>
      <c r="W465" s="138">
        <f t="shared" si="207"/>
        <v>0</v>
      </c>
      <c r="X465" s="138">
        <f t="shared" si="228"/>
        <v>0</v>
      </c>
      <c r="Y465" s="138">
        <f t="shared" si="229"/>
        <v>0</v>
      </c>
      <c r="Z465" s="138">
        <f>Y465+LOOKUP(V465,Sheet2!A$3:A$24,Sheet2!J$3:J$24)</f>
        <v>0</v>
      </c>
      <c r="AA465" s="138">
        <f t="shared" si="208"/>
        <v>0</v>
      </c>
      <c r="AB465" s="138">
        <f t="shared" si="230"/>
        <v>0</v>
      </c>
      <c r="AC465" s="138">
        <f t="shared" si="231"/>
        <v>0</v>
      </c>
      <c r="AD465" s="138">
        <f>AC465+LOOKUP(V465,Sheet2!A$3:A$24,Sheet2!J$3:J$24)</f>
        <v>0</v>
      </c>
      <c r="AE465" s="138">
        <f t="shared" si="209"/>
        <v>0</v>
      </c>
      <c r="AF465" s="138">
        <f t="shared" si="210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5"/>
        <v>0</v>
      </c>
      <c r="AK465" s="137">
        <f t="shared" si="226"/>
        <v>0</v>
      </c>
      <c r="AL465" s="138">
        <f t="shared" si="211"/>
        <v>0</v>
      </c>
      <c r="AM465" s="138">
        <f t="shared" si="212"/>
        <v>0</v>
      </c>
      <c r="AN465" s="138">
        <f t="shared" si="213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4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7">
        <f t="shared" si="205"/>
        <v>0</v>
      </c>
      <c r="W466" s="138">
        <f t="shared" si="207"/>
        <v>0</v>
      </c>
      <c r="X466" s="138">
        <f t="shared" si="228"/>
        <v>0</v>
      </c>
      <c r="Y466" s="138">
        <f t="shared" si="229"/>
        <v>0</v>
      </c>
      <c r="Z466" s="138">
        <f>Y466+LOOKUP(V466,Sheet2!A$3:A$24,Sheet2!J$3:J$24)</f>
        <v>0</v>
      </c>
      <c r="AA466" s="138">
        <f t="shared" si="208"/>
        <v>0</v>
      </c>
      <c r="AB466" s="138">
        <f t="shared" si="230"/>
        <v>0</v>
      </c>
      <c r="AC466" s="138">
        <f t="shared" si="231"/>
        <v>0</v>
      </c>
      <c r="AD466" s="138">
        <f>AC466+LOOKUP(V466,Sheet2!A$3:A$24,Sheet2!J$3:J$24)</f>
        <v>0</v>
      </c>
      <c r="AE466" s="138">
        <f t="shared" si="209"/>
        <v>0</v>
      </c>
      <c r="AF466" s="138">
        <f t="shared" si="210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5"/>
        <v>0</v>
      </c>
      <c r="AK466" s="137">
        <f t="shared" si="226"/>
        <v>0</v>
      </c>
      <c r="AL466" s="138">
        <f t="shared" si="211"/>
        <v>0</v>
      </c>
      <c r="AM466" s="138">
        <f t="shared" si="212"/>
        <v>0</v>
      </c>
      <c r="AN466" s="138">
        <f t="shared" si="213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4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7">
        <f t="shared" si="205"/>
        <v>0</v>
      </c>
      <c r="W467" s="138">
        <f t="shared" si="207"/>
        <v>0</v>
      </c>
      <c r="X467" s="138">
        <f t="shared" si="228"/>
        <v>0</v>
      </c>
      <c r="Y467" s="138">
        <f t="shared" si="229"/>
        <v>0</v>
      </c>
      <c r="Z467" s="138">
        <f>Y467+LOOKUP(V467,Sheet2!A$3:A$24,Sheet2!J$3:J$24)</f>
        <v>0</v>
      </c>
      <c r="AA467" s="138">
        <f t="shared" si="208"/>
        <v>0</v>
      </c>
      <c r="AB467" s="138">
        <f t="shared" si="230"/>
        <v>0</v>
      </c>
      <c r="AC467" s="138">
        <f t="shared" si="231"/>
        <v>0</v>
      </c>
      <c r="AD467" s="138">
        <f>AC467+LOOKUP(V467,Sheet2!A$3:A$24,Sheet2!J$3:J$24)</f>
        <v>0</v>
      </c>
      <c r="AE467" s="138">
        <f t="shared" si="209"/>
        <v>0</v>
      </c>
      <c r="AF467" s="138">
        <f t="shared" si="210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5"/>
        <v>0</v>
      </c>
      <c r="AK467" s="137">
        <f t="shared" si="226"/>
        <v>0</v>
      </c>
      <c r="AL467" s="138">
        <f t="shared" si="211"/>
        <v>0</v>
      </c>
      <c r="AM467" s="138">
        <f t="shared" si="212"/>
        <v>0</v>
      </c>
      <c r="AN467" s="138">
        <f t="shared" si="213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4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7">
        <f t="shared" si="205"/>
        <v>0</v>
      </c>
      <c r="W468" s="138">
        <f t="shared" si="207"/>
        <v>0</v>
      </c>
      <c r="X468" s="138">
        <f t="shared" si="228"/>
        <v>0</v>
      </c>
      <c r="Y468" s="138">
        <f t="shared" si="229"/>
        <v>0</v>
      </c>
      <c r="Z468" s="138">
        <f>Y468+LOOKUP(V468,Sheet2!A$3:A$24,Sheet2!J$3:J$24)</f>
        <v>0</v>
      </c>
      <c r="AA468" s="138">
        <f t="shared" si="208"/>
        <v>0</v>
      </c>
      <c r="AB468" s="138">
        <f t="shared" si="230"/>
        <v>0</v>
      </c>
      <c r="AC468" s="138">
        <f t="shared" si="231"/>
        <v>0</v>
      </c>
      <c r="AD468" s="138">
        <f>AC468+LOOKUP(V468,Sheet2!A$3:A$24,Sheet2!J$3:J$24)</f>
        <v>0</v>
      </c>
      <c r="AE468" s="138">
        <f t="shared" si="209"/>
        <v>0</v>
      </c>
      <c r="AF468" s="138">
        <f t="shared" si="210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5"/>
        <v>0</v>
      </c>
      <c r="AK468" s="137">
        <f t="shared" si="226"/>
        <v>0</v>
      </c>
      <c r="AL468" s="138">
        <f t="shared" si="211"/>
        <v>0</v>
      </c>
      <c r="AM468" s="138">
        <f t="shared" si="212"/>
        <v>0</v>
      </c>
      <c r="AN468" s="138">
        <f t="shared" si="213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4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7">
        <f t="shared" si="205"/>
        <v>0</v>
      </c>
      <c r="W469" s="138">
        <f t="shared" si="207"/>
        <v>0</v>
      </c>
      <c r="X469" s="138">
        <f t="shared" si="228"/>
        <v>0</v>
      </c>
      <c r="Y469" s="138">
        <f t="shared" si="229"/>
        <v>0</v>
      </c>
      <c r="Z469" s="138">
        <f>Y469+LOOKUP(V469,Sheet2!A$3:A$24,Sheet2!J$3:J$24)</f>
        <v>0</v>
      </c>
      <c r="AA469" s="138">
        <f t="shared" si="208"/>
        <v>0</v>
      </c>
      <c r="AB469" s="138">
        <f t="shared" si="230"/>
        <v>0</v>
      </c>
      <c r="AC469" s="138">
        <f t="shared" si="231"/>
        <v>0</v>
      </c>
      <c r="AD469" s="138">
        <f>AC469+LOOKUP(V469,Sheet2!A$3:A$24,Sheet2!J$3:J$24)</f>
        <v>0</v>
      </c>
      <c r="AE469" s="138">
        <f t="shared" si="209"/>
        <v>0</v>
      </c>
      <c r="AF469" s="138">
        <f t="shared" si="210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5"/>
        <v>0</v>
      </c>
      <c r="AK469" s="137">
        <f t="shared" si="226"/>
        <v>0</v>
      </c>
      <c r="AL469" s="138">
        <f t="shared" si="211"/>
        <v>0</v>
      </c>
      <c r="AM469" s="138">
        <f t="shared" si="212"/>
        <v>0</v>
      </c>
      <c r="AN469" s="138">
        <f t="shared" si="213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4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7">
        <f t="shared" si="205"/>
        <v>0</v>
      </c>
      <c r="W470" s="138">
        <f t="shared" si="207"/>
        <v>0</v>
      </c>
      <c r="X470" s="138">
        <f t="shared" si="228"/>
        <v>0</v>
      </c>
      <c r="Y470" s="138">
        <f t="shared" si="229"/>
        <v>0</v>
      </c>
      <c r="Z470" s="138">
        <f>Y470+LOOKUP(V470,Sheet2!A$3:A$24,Sheet2!J$3:J$24)</f>
        <v>0</v>
      </c>
      <c r="AA470" s="138">
        <f t="shared" si="208"/>
        <v>0</v>
      </c>
      <c r="AB470" s="138">
        <f t="shared" si="230"/>
        <v>0</v>
      </c>
      <c r="AC470" s="138">
        <f t="shared" si="231"/>
        <v>0</v>
      </c>
      <c r="AD470" s="138">
        <f>AC470+LOOKUP(V470,Sheet2!A$3:A$24,Sheet2!J$3:J$24)</f>
        <v>0</v>
      </c>
      <c r="AE470" s="138">
        <f t="shared" si="209"/>
        <v>0</v>
      </c>
      <c r="AF470" s="138">
        <f t="shared" si="210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5"/>
        <v>0</v>
      </c>
      <c r="AK470" s="137">
        <f t="shared" si="226"/>
        <v>0</v>
      </c>
      <c r="AL470" s="138">
        <f t="shared" si="211"/>
        <v>0</v>
      </c>
      <c r="AM470" s="138">
        <f t="shared" si="212"/>
        <v>0</v>
      </c>
      <c r="AN470" s="138">
        <f t="shared" si="213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4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7">
        <f t="shared" si="205"/>
        <v>0</v>
      </c>
      <c r="W471" s="138">
        <f t="shared" si="207"/>
        <v>0</v>
      </c>
      <c r="X471" s="138">
        <f t="shared" si="228"/>
        <v>0</v>
      </c>
      <c r="Y471" s="138">
        <f t="shared" si="229"/>
        <v>0</v>
      </c>
      <c r="Z471" s="138">
        <f>Y471+LOOKUP(V471,Sheet2!A$3:A$24,Sheet2!J$3:J$24)</f>
        <v>0</v>
      </c>
      <c r="AA471" s="138">
        <f t="shared" si="208"/>
        <v>0</v>
      </c>
      <c r="AB471" s="138">
        <f t="shared" si="230"/>
        <v>0</v>
      </c>
      <c r="AC471" s="138">
        <f t="shared" si="231"/>
        <v>0</v>
      </c>
      <c r="AD471" s="138">
        <f>AC471+LOOKUP(V471,Sheet2!A$3:A$24,Sheet2!J$3:J$24)</f>
        <v>0</v>
      </c>
      <c r="AE471" s="138">
        <f t="shared" si="209"/>
        <v>0</v>
      </c>
      <c r="AF471" s="138">
        <f t="shared" si="210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5"/>
        <v>0</v>
      </c>
      <c r="AK471" s="137">
        <f t="shared" si="226"/>
        <v>0</v>
      </c>
      <c r="AL471" s="138">
        <f t="shared" si="211"/>
        <v>0</v>
      </c>
      <c r="AM471" s="138">
        <f t="shared" si="212"/>
        <v>0</v>
      </c>
      <c r="AN471" s="138">
        <f t="shared" si="213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4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7">
        <f t="shared" si="205"/>
        <v>0</v>
      </c>
      <c r="W472" s="138">
        <f t="shared" si="207"/>
        <v>0</v>
      </c>
      <c r="X472" s="138">
        <f t="shared" si="228"/>
        <v>0</v>
      </c>
      <c r="Y472" s="138">
        <f t="shared" si="229"/>
        <v>0</v>
      </c>
      <c r="Z472" s="138">
        <f>Y472+LOOKUP(V472,Sheet2!A$3:A$24,Sheet2!J$3:J$24)</f>
        <v>0</v>
      </c>
      <c r="AA472" s="138">
        <f t="shared" si="208"/>
        <v>0</v>
      </c>
      <c r="AB472" s="138">
        <f t="shared" si="230"/>
        <v>0</v>
      </c>
      <c r="AC472" s="138">
        <f t="shared" si="231"/>
        <v>0</v>
      </c>
      <c r="AD472" s="138">
        <f>AC472+LOOKUP(V472,Sheet2!A$3:A$24,Sheet2!J$3:J$24)</f>
        <v>0</v>
      </c>
      <c r="AE472" s="138">
        <f t="shared" si="209"/>
        <v>0</v>
      </c>
      <c r="AF472" s="138">
        <f t="shared" si="210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5"/>
        <v>0</v>
      </c>
      <c r="AK472" s="137">
        <f t="shared" si="226"/>
        <v>0</v>
      </c>
      <c r="AL472" s="138">
        <f t="shared" si="211"/>
        <v>0</v>
      </c>
      <c r="AM472" s="138">
        <f t="shared" si="212"/>
        <v>0</v>
      </c>
      <c r="AN472" s="138">
        <f t="shared" si="213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4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7">
        <f t="shared" si="205"/>
        <v>0</v>
      </c>
      <c r="W473" s="138">
        <f t="shared" si="207"/>
        <v>0</v>
      </c>
      <c r="X473" s="138">
        <f t="shared" si="228"/>
        <v>0</v>
      </c>
      <c r="Y473" s="138">
        <f t="shared" si="229"/>
        <v>0</v>
      </c>
      <c r="Z473" s="138">
        <f>Y473+LOOKUP(V473,Sheet2!A$3:A$24,Sheet2!J$3:J$24)</f>
        <v>0</v>
      </c>
      <c r="AA473" s="138">
        <f t="shared" si="208"/>
        <v>0</v>
      </c>
      <c r="AB473" s="138">
        <f t="shared" si="230"/>
        <v>0</v>
      </c>
      <c r="AC473" s="138">
        <f t="shared" si="231"/>
        <v>0</v>
      </c>
      <c r="AD473" s="138">
        <f>AC473+LOOKUP(V473,Sheet2!A$3:A$24,Sheet2!J$3:J$24)</f>
        <v>0</v>
      </c>
      <c r="AE473" s="138">
        <f t="shared" si="209"/>
        <v>0</v>
      </c>
      <c r="AF473" s="138">
        <f t="shared" si="210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5"/>
        <v>0</v>
      </c>
      <c r="AK473" s="137">
        <f t="shared" si="226"/>
        <v>0</v>
      </c>
      <c r="AL473" s="138">
        <f t="shared" si="211"/>
        <v>0</v>
      </c>
      <c r="AM473" s="138">
        <f t="shared" si="212"/>
        <v>0</v>
      </c>
      <c r="AN473" s="138">
        <f t="shared" si="213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4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7">
        <f t="shared" si="205"/>
        <v>0</v>
      </c>
      <c r="W474" s="138">
        <f t="shared" si="207"/>
        <v>0</v>
      </c>
      <c r="X474" s="138">
        <f t="shared" si="228"/>
        <v>0</v>
      </c>
      <c r="Y474" s="138">
        <f t="shared" si="229"/>
        <v>0</v>
      </c>
      <c r="Z474" s="138">
        <f>Y474+LOOKUP(V474,Sheet2!A$3:A$24,Sheet2!J$3:J$24)</f>
        <v>0</v>
      </c>
      <c r="AA474" s="138">
        <f t="shared" si="208"/>
        <v>0</v>
      </c>
      <c r="AB474" s="138">
        <f t="shared" si="230"/>
        <v>0</v>
      </c>
      <c r="AC474" s="138">
        <f t="shared" si="231"/>
        <v>0</v>
      </c>
      <c r="AD474" s="138">
        <f>AC474+LOOKUP(V474,Sheet2!A$3:A$24,Sheet2!J$3:J$24)</f>
        <v>0</v>
      </c>
      <c r="AE474" s="138">
        <f t="shared" si="209"/>
        <v>0</v>
      </c>
      <c r="AF474" s="138">
        <f t="shared" si="210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5"/>
        <v>0</v>
      </c>
      <c r="AK474" s="137">
        <f t="shared" si="226"/>
        <v>0</v>
      </c>
      <c r="AL474" s="138">
        <f t="shared" si="211"/>
        <v>0</v>
      </c>
      <c r="AM474" s="138">
        <f t="shared" si="212"/>
        <v>0</v>
      </c>
      <c r="AN474" s="138">
        <f t="shared" si="213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4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7">
        <f t="shared" si="205"/>
        <v>0</v>
      </c>
      <c r="W475" s="138">
        <f t="shared" si="207"/>
        <v>0</v>
      </c>
      <c r="X475" s="138">
        <f t="shared" si="228"/>
        <v>0</v>
      </c>
      <c r="Y475" s="138">
        <f t="shared" si="229"/>
        <v>0</v>
      </c>
      <c r="Z475" s="138">
        <f>Y475+LOOKUP(V475,Sheet2!A$3:A$24,Sheet2!J$3:J$24)</f>
        <v>0</v>
      </c>
      <c r="AA475" s="138">
        <f t="shared" si="208"/>
        <v>0</v>
      </c>
      <c r="AB475" s="138">
        <f t="shared" si="230"/>
        <v>0</v>
      </c>
      <c r="AC475" s="138">
        <f t="shared" si="231"/>
        <v>0</v>
      </c>
      <c r="AD475" s="138">
        <f>AC475+LOOKUP(V475,Sheet2!A$3:A$24,Sheet2!J$3:J$24)</f>
        <v>0</v>
      </c>
      <c r="AE475" s="138">
        <f t="shared" si="209"/>
        <v>0</v>
      </c>
      <c r="AF475" s="138">
        <f t="shared" si="210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5"/>
        <v>0</v>
      </c>
      <c r="AK475" s="137">
        <f t="shared" si="226"/>
        <v>0</v>
      </c>
      <c r="AL475" s="138">
        <f t="shared" si="211"/>
        <v>0</v>
      </c>
      <c r="AM475" s="138">
        <f t="shared" si="212"/>
        <v>0</v>
      </c>
      <c r="AN475" s="138">
        <f t="shared" si="213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4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7">
        <f t="shared" si="205"/>
        <v>0</v>
      </c>
      <c r="W476" s="138">
        <f t="shared" si="207"/>
        <v>0</v>
      </c>
      <c r="X476" s="138">
        <f t="shared" si="228"/>
        <v>0</v>
      </c>
      <c r="Y476" s="138">
        <f t="shared" si="229"/>
        <v>0</v>
      </c>
      <c r="Z476" s="138">
        <f>Y476+LOOKUP(V476,Sheet2!A$3:A$24,Sheet2!J$3:J$24)</f>
        <v>0</v>
      </c>
      <c r="AA476" s="138">
        <f t="shared" si="208"/>
        <v>0</v>
      </c>
      <c r="AB476" s="138">
        <f t="shared" si="230"/>
        <v>0</v>
      </c>
      <c r="AC476" s="138">
        <f t="shared" si="231"/>
        <v>0</v>
      </c>
      <c r="AD476" s="138">
        <f>AC476+LOOKUP(V476,Sheet2!A$3:A$24,Sheet2!J$3:J$24)</f>
        <v>0</v>
      </c>
      <c r="AE476" s="138">
        <f t="shared" si="209"/>
        <v>0</v>
      </c>
      <c r="AF476" s="138">
        <f t="shared" si="210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5"/>
        <v>0</v>
      </c>
      <c r="AK476" s="137">
        <f t="shared" si="226"/>
        <v>0</v>
      </c>
      <c r="AL476" s="138">
        <f t="shared" si="211"/>
        <v>0</v>
      </c>
      <c r="AM476" s="138">
        <f t="shared" si="212"/>
        <v>0</v>
      </c>
      <c r="AN476" s="138">
        <f t="shared" si="213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4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7">
        <f t="shared" si="205"/>
        <v>0</v>
      </c>
      <c r="W477" s="138">
        <f t="shared" si="207"/>
        <v>0</v>
      </c>
      <c r="X477" s="138">
        <f t="shared" si="228"/>
        <v>0</v>
      </c>
      <c r="Y477" s="138">
        <f t="shared" si="229"/>
        <v>0</v>
      </c>
      <c r="Z477" s="138">
        <f>Y477+LOOKUP(V477,Sheet2!A$3:A$24,Sheet2!J$3:J$24)</f>
        <v>0</v>
      </c>
      <c r="AA477" s="138">
        <f t="shared" si="208"/>
        <v>0</v>
      </c>
      <c r="AB477" s="138">
        <f t="shared" si="230"/>
        <v>0</v>
      </c>
      <c r="AC477" s="138">
        <f t="shared" si="231"/>
        <v>0</v>
      </c>
      <c r="AD477" s="138">
        <f>AC477+LOOKUP(V477,Sheet2!A$3:A$24,Sheet2!J$3:J$24)</f>
        <v>0</v>
      </c>
      <c r="AE477" s="138">
        <f t="shared" si="209"/>
        <v>0</v>
      </c>
      <c r="AF477" s="138">
        <f t="shared" si="210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5"/>
        <v>0</v>
      </c>
      <c r="AK477" s="137">
        <f t="shared" si="226"/>
        <v>0</v>
      </c>
      <c r="AL477" s="138">
        <f t="shared" si="211"/>
        <v>0</v>
      </c>
      <c r="AM477" s="138">
        <f t="shared" si="212"/>
        <v>0</v>
      </c>
      <c r="AN477" s="138">
        <f t="shared" si="213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4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7">
        <f t="shared" si="205"/>
        <v>0</v>
      </c>
      <c r="W478" s="138">
        <f t="shared" si="207"/>
        <v>0</v>
      </c>
      <c r="X478" s="138">
        <f t="shared" si="228"/>
        <v>0</v>
      </c>
      <c r="Y478" s="138">
        <f t="shared" si="229"/>
        <v>0</v>
      </c>
      <c r="Z478" s="138">
        <f>Y478+LOOKUP(V478,Sheet2!A$3:A$24,Sheet2!J$3:J$24)</f>
        <v>0</v>
      </c>
      <c r="AA478" s="138">
        <f t="shared" si="208"/>
        <v>0</v>
      </c>
      <c r="AB478" s="138">
        <f t="shared" si="230"/>
        <v>0</v>
      </c>
      <c r="AC478" s="138">
        <f t="shared" si="231"/>
        <v>0</v>
      </c>
      <c r="AD478" s="138">
        <f>AC478+LOOKUP(V478,Sheet2!A$3:A$24,Sheet2!J$3:J$24)</f>
        <v>0</v>
      </c>
      <c r="AE478" s="138">
        <f t="shared" si="209"/>
        <v>0</v>
      </c>
      <c r="AF478" s="138">
        <f t="shared" si="210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5"/>
        <v>0</v>
      </c>
      <c r="AK478" s="137">
        <f t="shared" si="226"/>
        <v>0</v>
      </c>
      <c r="AL478" s="138">
        <f t="shared" si="211"/>
        <v>0</v>
      </c>
      <c r="AM478" s="138">
        <f t="shared" si="212"/>
        <v>0</v>
      </c>
      <c r="AN478" s="138">
        <f t="shared" si="213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4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7">
        <f t="shared" si="205"/>
        <v>0</v>
      </c>
      <c r="W479" s="138">
        <f t="shared" si="207"/>
        <v>0</v>
      </c>
      <c r="X479" s="138">
        <f t="shared" si="228"/>
        <v>0</v>
      </c>
      <c r="Y479" s="138">
        <f t="shared" si="229"/>
        <v>0</v>
      </c>
      <c r="Z479" s="138">
        <f>Y479+LOOKUP(V479,Sheet2!A$3:A$24,Sheet2!J$3:J$24)</f>
        <v>0</v>
      </c>
      <c r="AA479" s="138">
        <f t="shared" si="208"/>
        <v>0</v>
      </c>
      <c r="AB479" s="138">
        <f t="shared" si="230"/>
        <v>0</v>
      </c>
      <c r="AC479" s="138">
        <f t="shared" si="231"/>
        <v>0</v>
      </c>
      <c r="AD479" s="138">
        <f>AC479+LOOKUP(V479,Sheet2!A$3:A$24,Sheet2!J$3:J$24)</f>
        <v>0</v>
      </c>
      <c r="AE479" s="138">
        <f t="shared" si="209"/>
        <v>0</v>
      </c>
      <c r="AF479" s="138">
        <f t="shared" si="210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5"/>
        <v>0</v>
      </c>
      <c r="AK479" s="137">
        <f t="shared" si="226"/>
        <v>0</v>
      </c>
      <c r="AL479" s="138">
        <f t="shared" si="211"/>
        <v>0</v>
      </c>
      <c r="AM479" s="138">
        <f t="shared" si="212"/>
        <v>0</v>
      </c>
      <c r="AN479" s="138">
        <f t="shared" si="213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4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7">
        <f t="shared" si="205"/>
        <v>0</v>
      </c>
      <c r="W480" s="138">
        <f t="shared" si="207"/>
        <v>0</v>
      </c>
      <c r="X480" s="138">
        <f t="shared" si="228"/>
        <v>0</v>
      </c>
      <c r="Y480" s="138">
        <f t="shared" si="229"/>
        <v>0</v>
      </c>
      <c r="Z480" s="138">
        <f>Y480+LOOKUP(V480,Sheet2!A$3:A$24,Sheet2!J$3:J$24)</f>
        <v>0</v>
      </c>
      <c r="AA480" s="138">
        <f t="shared" si="208"/>
        <v>0</v>
      </c>
      <c r="AB480" s="138">
        <f t="shared" si="230"/>
        <v>0</v>
      </c>
      <c r="AC480" s="138">
        <f t="shared" si="231"/>
        <v>0</v>
      </c>
      <c r="AD480" s="138">
        <f>AC480+LOOKUP(V480,Sheet2!A$3:A$24,Sheet2!J$3:J$24)</f>
        <v>0</v>
      </c>
      <c r="AE480" s="138">
        <f t="shared" si="209"/>
        <v>0</v>
      </c>
      <c r="AF480" s="138">
        <f t="shared" si="210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5"/>
        <v>0</v>
      </c>
      <c r="AK480" s="137">
        <f t="shared" si="226"/>
        <v>0</v>
      </c>
      <c r="AL480" s="138">
        <f t="shared" si="211"/>
        <v>0</v>
      </c>
      <c r="AM480" s="138">
        <f t="shared" si="212"/>
        <v>0</v>
      </c>
      <c r="AN480" s="138">
        <f t="shared" si="213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4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7">
        <f t="shared" si="205"/>
        <v>0</v>
      </c>
      <c r="W481" s="138">
        <f t="shared" si="207"/>
        <v>0</v>
      </c>
      <c r="X481" s="138">
        <f t="shared" si="228"/>
        <v>0</v>
      </c>
      <c r="Y481" s="138">
        <f t="shared" si="229"/>
        <v>0</v>
      </c>
      <c r="Z481" s="138">
        <f>Y481+LOOKUP(V481,Sheet2!A$3:A$24,Sheet2!J$3:J$24)</f>
        <v>0</v>
      </c>
      <c r="AA481" s="138">
        <f t="shared" si="208"/>
        <v>0</v>
      </c>
      <c r="AB481" s="138">
        <f t="shared" si="230"/>
        <v>0</v>
      </c>
      <c r="AC481" s="138">
        <f t="shared" si="231"/>
        <v>0</v>
      </c>
      <c r="AD481" s="138">
        <f>AC481+LOOKUP(V481,Sheet2!A$3:A$24,Sheet2!J$3:J$24)</f>
        <v>0</v>
      </c>
      <c r="AE481" s="138">
        <f t="shared" si="209"/>
        <v>0</v>
      </c>
      <c r="AF481" s="138">
        <f t="shared" si="210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5"/>
        <v>0</v>
      </c>
      <c r="AK481" s="137">
        <f t="shared" si="226"/>
        <v>0</v>
      </c>
      <c r="AL481" s="138">
        <f t="shared" si="211"/>
        <v>0</v>
      </c>
      <c r="AM481" s="138">
        <f t="shared" si="212"/>
        <v>0</v>
      </c>
      <c r="AN481" s="138">
        <f t="shared" si="213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4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7">
        <f t="shared" si="205"/>
        <v>0</v>
      </c>
      <c r="W482" s="138">
        <f t="shared" si="207"/>
        <v>0</v>
      </c>
      <c r="X482" s="138">
        <f t="shared" si="228"/>
        <v>0</v>
      </c>
      <c r="Y482" s="138">
        <f t="shared" si="229"/>
        <v>0</v>
      </c>
      <c r="Z482" s="138">
        <f>Y482+LOOKUP(V482,Sheet2!A$3:A$24,Sheet2!J$3:J$24)</f>
        <v>0</v>
      </c>
      <c r="AA482" s="138">
        <f t="shared" si="208"/>
        <v>0</v>
      </c>
      <c r="AB482" s="138">
        <f t="shared" si="230"/>
        <v>0</v>
      </c>
      <c r="AC482" s="138">
        <f t="shared" si="231"/>
        <v>0</v>
      </c>
      <c r="AD482" s="138">
        <f>AC482+LOOKUP(V482,Sheet2!A$3:A$24,Sheet2!J$3:J$24)</f>
        <v>0</v>
      </c>
      <c r="AE482" s="138">
        <f t="shared" si="209"/>
        <v>0</v>
      </c>
      <c r="AF482" s="138">
        <f t="shared" si="210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5"/>
        <v>0</v>
      </c>
      <c r="AK482" s="137">
        <f t="shared" si="226"/>
        <v>0</v>
      </c>
      <c r="AL482" s="138">
        <f t="shared" si="211"/>
        <v>0</v>
      </c>
      <c r="AM482" s="138">
        <f t="shared" si="212"/>
        <v>0</v>
      </c>
      <c r="AN482" s="138">
        <f t="shared" si="213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4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7">
        <f t="shared" si="205"/>
        <v>0</v>
      </c>
      <c r="W483" s="138">
        <f t="shared" si="207"/>
        <v>0</v>
      </c>
      <c r="X483" s="138">
        <f t="shared" si="228"/>
        <v>0</v>
      </c>
      <c r="Y483" s="138">
        <f t="shared" si="229"/>
        <v>0</v>
      </c>
      <c r="Z483" s="138">
        <f>Y483+LOOKUP(V483,Sheet2!A$3:A$24,Sheet2!J$3:J$24)</f>
        <v>0</v>
      </c>
      <c r="AA483" s="138">
        <f t="shared" si="208"/>
        <v>0</v>
      </c>
      <c r="AB483" s="138">
        <f t="shared" si="230"/>
        <v>0</v>
      </c>
      <c r="AC483" s="138">
        <f t="shared" si="231"/>
        <v>0</v>
      </c>
      <c r="AD483" s="138">
        <f>AC483+LOOKUP(V483,Sheet2!A$3:A$24,Sheet2!J$3:J$24)</f>
        <v>0</v>
      </c>
      <c r="AE483" s="138">
        <f t="shared" si="209"/>
        <v>0</v>
      </c>
      <c r="AF483" s="138">
        <f t="shared" si="210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5"/>
        <v>0</v>
      </c>
      <c r="AK483" s="137">
        <f t="shared" si="226"/>
        <v>0</v>
      </c>
      <c r="AL483" s="138">
        <f t="shared" si="211"/>
        <v>0</v>
      </c>
      <c r="AM483" s="138">
        <f t="shared" si="212"/>
        <v>0</v>
      </c>
      <c r="AN483" s="138">
        <f t="shared" si="213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4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7">
        <f t="shared" si="205"/>
        <v>0</v>
      </c>
      <c r="W484" s="138">
        <f t="shared" si="207"/>
        <v>0</v>
      </c>
      <c r="X484" s="138">
        <f t="shared" si="228"/>
        <v>0</v>
      </c>
      <c r="Y484" s="138">
        <f t="shared" si="229"/>
        <v>0</v>
      </c>
      <c r="Z484" s="138">
        <f>Y484+LOOKUP(V484,Sheet2!A$3:A$24,Sheet2!J$3:J$24)</f>
        <v>0</v>
      </c>
      <c r="AA484" s="138">
        <f t="shared" si="208"/>
        <v>0</v>
      </c>
      <c r="AB484" s="138">
        <f t="shared" si="230"/>
        <v>0</v>
      </c>
      <c r="AC484" s="138">
        <f t="shared" si="231"/>
        <v>0</v>
      </c>
      <c r="AD484" s="138">
        <f>AC484+LOOKUP(V484,Sheet2!A$3:A$24,Sheet2!J$3:J$24)</f>
        <v>0</v>
      </c>
      <c r="AE484" s="138">
        <f t="shared" si="209"/>
        <v>0</v>
      </c>
      <c r="AF484" s="138">
        <f t="shared" si="210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5"/>
        <v>0</v>
      </c>
      <c r="AK484" s="137">
        <f t="shared" si="226"/>
        <v>0</v>
      </c>
      <c r="AL484" s="138">
        <f t="shared" si="211"/>
        <v>0</v>
      </c>
      <c r="AM484" s="138">
        <f t="shared" si="212"/>
        <v>0</v>
      </c>
      <c r="AN484" s="138">
        <f t="shared" si="213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4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7">
        <f t="shared" si="205"/>
        <v>0</v>
      </c>
      <c r="W485" s="138">
        <f t="shared" si="207"/>
        <v>0</v>
      </c>
      <c r="X485" s="138">
        <f t="shared" si="228"/>
        <v>0</v>
      </c>
      <c r="Y485" s="138">
        <f t="shared" si="229"/>
        <v>0</v>
      </c>
      <c r="Z485" s="138">
        <f>Y485+LOOKUP(V485,Sheet2!A$3:A$24,Sheet2!J$3:J$24)</f>
        <v>0</v>
      </c>
      <c r="AA485" s="138">
        <f t="shared" si="208"/>
        <v>0</v>
      </c>
      <c r="AB485" s="138">
        <f t="shared" si="230"/>
        <v>0</v>
      </c>
      <c r="AC485" s="138">
        <f t="shared" si="231"/>
        <v>0</v>
      </c>
      <c r="AD485" s="138">
        <f>AC485+LOOKUP(V485,Sheet2!A$3:A$24,Sheet2!J$3:J$24)</f>
        <v>0</v>
      </c>
      <c r="AE485" s="138">
        <f t="shared" si="209"/>
        <v>0</v>
      </c>
      <c r="AF485" s="138">
        <f t="shared" si="210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5"/>
        <v>0</v>
      </c>
      <c r="AK485" s="137">
        <f t="shared" si="226"/>
        <v>0</v>
      </c>
      <c r="AL485" s="138">
        <f t="shared" si="211"/>
        <v>0</v>
      </c>
      <c r="AM485" s="138">
        <f t="shared" si="212"/>
        <v>0</v>
      </c>
      <c r="AN485" s="138">
        <f t="shared" si="213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4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7">
        <f t="shared" si="205"/>
        <v>0</v>
      </c>
      <c r="W486" s="138">
        <f t="shared" si="207"/>
        <v>0</v>
      </c>
      <c r="X486" s="138">
        <f t="shared" si="228"/>
        <v>0</v>
      </c>
      <c r="Y486" s="138">
        <f t="shared" si="229"/>
        <v>0</v>
      </c>
      <c r="Z486" s="138">
        <f>Y486+LOOKUP(V486,Sheet2!A$3:A$24,Sheet2!J$3:J$24)</f>
        <v>0</v>
      </c>
      <c r="AA486" s="138">
        <f t="shared" si="208"/>
        <v>0</v>
      </c>
      <c r="AB486" s="138">
        <f t="shared" si="230"/>
        <v>0</v>
      </c>
      <c r="AC486" s="138">
        <f t="shared" si="231"/>
        <v>0</v>
      </c>
      <c r="AD486" s="138">
        <f>AC486+LOOKUP(V486,Sheet2!A$3:A$24,Sheet2!J$3:J$24)</f>
        <v>0</v>
      </c>
      <c r="AE486" s="138">
        <f t="shared" si="209"/>
        <v>0</v>
      </c>
      <c r="AF486" s="138">
        <f t="shared" si="210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5"/>
        <v>0</v>
      </c>
      <c r="AK486" s="137">
        <f t="shared" si="226"/>
        <v>0</v>
      </c>
      <c r="AL486" s="138">
        <f t="shared" si="211"/>
        <v>0</v>
      </c>
      <c r="AM486" s="138">
        <f t="shared" si="212"/>
        <v>0</v>
      </c>
      <c r="AN486" s="138">
        <f t="shared" si="213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4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7">
        <f t="shared" si="205"/>
        <v>0</v>
      </c>
      <c r="W487" s="138">
        <f t="shared" si="207"/>
        <v>0</v>
      </c>
      <c r="X487" s="138">
        <f t="shared" si="228"/>
        <v>0</v>
      </c>
      <c r="Y487" s="138">
        <f t="shared" si="229"/>
        <v>0</v>
      </c>
      <c r="Z487" s="138">
        <f>Y487+LOOKUP(V487,Sheet2!A$3:A$24,Sheet2!J$3:J$24)</f>
        <v>0</v>
      </c>
      <c r="AA487" s="138">
        <f t="shared" si="208"/>
        <v>0</v>
      </c>
      <c r="AB487" s="138">
        <f t="shared" si="230"/>
        <v>0</v>
      </c>
      <c r="AC487" s="138">
        <f t="shared" si="231"/>
        <v>0</v>
      </c>
      <c r="AD487" s="138">
        <f>AC487+LOOKUP(V487,Sheet2!A$3:A$24,Sheet2!J$3:J$24)</f>
        <v>0</v>
      </c>
      <c r="AE487" s="138">
        <f t="shared" si="209"/>
        <v>0</v>
      </c>
      <c r="AF487" s="138">
        <f t="shared" si="210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5"/>
        <v>0</v>
      </c>
      <c r="AK487" s="137">
        <f t="shared" si="226"/>
        <v>0</v>
      </c>
      <c r="AL487" s="138">
        <f t="shared" si="211"/>
        <v>0</v>
      </c>
      <c r="AM487" s="138">
        <f t="shared" si="212"/>
        <v>0</v>
      </c>
      <c r="AN487" s="138">
        <f t="shared" si="213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4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7">
        <f t="shared" si="205"/>
        <v>0</v>
      </c>
      <c r="W488" s="138">
        <f t="shared" si="207"/>
        <v>0</v>
      </c>
      <c r="X488" s="138">
        <f t="shared" si="228"/>
        <v>0</v>
      </c>
      <c r="Y488" s="138">
        <f t="shared" si="229"/>
        <v>0</v>
      </c>
      <c r="Z488" s="138">
        <f>Y488+LOOKUP(V488,Sheet2!A$3:A$24,Sheet2!J$3:J$24)</f>
        <v>0</v>
      </c>
      <c r="AA488" s="138">
        <f t="shared" si="208"/>
        <v>0</v>
      </c>
      <c r="AB488" s="138">
        <f t="shared" si="230"/>
        <v>0</v>
      </c>
      <c r="AC488" s="138">
        <f t="shared" si="231"/>
        <v>0</v>
      </c>
      <c r="AD488" s="138">
        <f>AC488+LOOKUP(V488,Sheet2!A$3:A$24,Sheet2!J$3:J$24)</f>
        <v>0</v>
      </c>
      <c r="AE488" s="138">
        <f t="shared" si="209"/>
        <v>0</v>
      </c>
      <c r="AF488" s="138">
        <f t="shared" si="210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5"/>
        <v>0</v>
      </c>
      <c r="AK488" s="137">
        <f t="shared" si="226"/>
        <v>0</v>
      </c>
      <c r="AL488" s="138">
        <f t="shared" si="211"/>
        <v>0</v>
      </c>
      <c r="AM488" s="138">
        <f t="shared" si="212"/>
        <v>0</v>
      </c>
      <c r="AN488" s="138">
        <f t="shared" si="213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4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7">
        <f t="shared" si="205"/>
        <v>0</v>
      </c>
      <c r="W489" s="138">
        <f t="shared" si="207"/>
        <v>0</v>
      </c>
      <c r="X489" s="138">
        <f t="shared" si="228"/>
        <v>0</v>
      </c>
      <c r="Y489" s="138">
        <f t="shared" si="229"/>
        <v>0</v>
      </c>
      <c r="Z489" s="138">
        <f>Y489+LOOKUP(V489,Sheet2!A$3:A$24,Sheet2!J$3:J$24)</f>
        <v>0</v>
      </c>
      <c r="AA489" s="138">
        <f t="shared" si="208"/>
        <v>0</v>
      </c>
      <c r="AB489" s="138">
        <f t="shared" si="230"/>
        <v>0</v>
      </c>
      <c r="AC489" s="138">
        <f t="shared" si="231"/>
        <v>0</v>
      </c>
      <c r="AD489" s="138">
        <f>AC489+LOOKUP(V489,Sheet2!A$3:A$24,Sheet2!J$3:J$24)</f>
        <v>0</v>
      </c>
      <c r="AE489" s="138">
        <f t="shared" si="209"/>
        <v>0</v>
      </c>
      <c r="AF489" s="138">
        <f t="shared" si="210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5"/>
        <v>0</v>
      </c>
      <c r="AK489" s="137">
        <f t="shared" si="226"/>
        <v>0</v>
      </c>
      <c r="AL489" s="138">
        <f t="shared" si="211"/>
        <v>0</v>
      </c>
      <c r="AM489" s="138">
        <f t="shared" si="212"/>
        <v>0</v>
      </c>
      <c r="AN489" s="138">
        <f t="shared" si="213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4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7">
        <f t="shared" si="205"/>
        <v>0</v>
      </c>
      <c r="W490" s="138">
        <f t="shared" si="207"/>
        <v>0</v>
      </c>
      <c r="X490" s="138">
        <f t="shared" si="228"/>
        <v>0</v>
      </c>
      <c r="Y490" s="138">
        <f t="shared" si="229"/>
        <v>0</v>
      </c>
      <c r="Z490" s="138">
        <f>Y490+LOOKUP(V490,Sheet2!A$3:A$24,Sheet2!J$3:J$24)</f>
        <v>0</v>
      </c>
      <c r="AA490" s="138">
        <f t="shared" si="208"/>
        <v>0</v>
      </c>
      <c r="AB490" s="138">
        <f t="shared" si="230"/>
        <v>0</v>
      </c>
      <c r="AC490" s="138">
        <f t="shared" si="231"/>
        <v>0</v>
      </c>
      <c r="AD490" s="138">
        <f>AC490+LOOKUP(V490,Sheet2!A$3:A$24,Sheet2!J$3:J$24)</f>
        <v>0</v>
      </c>
      <c r="AE490" s="138">
        <f t="shared" si="209"/>
        <v>0</v>
      </c>
      <c r="AF490" s="138">
        <f t="shared" si="210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5"/>
        <v>0</v>
      </c>
      <c r="AK490" s="137">
        <f t="shared" si="226"/>
        <v>0</v>
      </c>
      <c r="AL490" s="138">
        <f t="shared" si="211"/>
        <v>0</v>
      </c>
      <c r="AM490" s="138">
        <f t="shared" si="212"/>
        <v>0</v>
      </c>
      <c r="AN490" s="138">
        <f t="shared" si="213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4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7">
        <f t="shared" si="205"/>
        <v>0</v>
      </c>
      <c r="W491" s="138">
        <f t="shared" si="207"/>
        <v>0</v>
      </c>
      <c r="X491" s="138">
        <f t="shared" si="228"/>
        <v>0</v>
      </c>
      <c r="Y491" s="138">
        <f t="shared" si="229"/>
        <v>0</v>
      </c>
      <c r="Z491" s="138">
        <f>Y491+LOOKUP(V491,Sheet2!A$3:A$24,Sheet2!J$3:J$24)</f>
        <v>0</v>
      </c>
      <c r="AA491" s="138">
        <f t="shared" si="208"/>
        <v>0</v>
      </c>
      <c r="AB491" s="138">
        <f t="shared" si="230"/>
        <v>0</v>
      </c>
      <c r="AC491" s="138">
        <f t="shared" si="231"/>
        <v>0</v>
      </c>
      <c r="AD491" s="138">
        <f>AC491+LOOKUP(V491,Sheet2!A$3:A$24,Sheet2!J$3:J$24)</f>
        <v>0</v>
      </c>
      <c r="AE491" s="138">
        <f t="shared" si="209"/>
        <v>0</v>
      </c>
      <c r="AF491" s="138">
        <f t="shared" si="210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5"/>
        <v>0</v>
      </c>
      <c r="AK491" s="137">
        <f t="shared" si="226"/>
        <v>0</v>
      </c>
      <c r="AL491" s="138">
        <f t="shared" si="211"/>
        <v>0</v>
      </c>
      <c r="AM491" s="138">
        <f t="shared" si="212"/>
        <v>0</v>
      </c>
      <c r="AN491" s="138">
        <f t="shared" si="213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4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7">
        <f t="shared" si="205"/>
        <v>0</v>
      </c>
      <c r="W492" s="138">
        <f t="shared" si="207"/>
        <v>0</v>
      </c>
      <c r="X492" s="138">
        <f t="shared" si="228"/>
        <v>0</v>
      </c>
      <c r="Y492" s="138">
        <f t="shared" si="229"/>
        <v>0</v>
      </c>
      <c r="Z492" s="138">
        <f>Y492+LOOKUP(V492,Sheet2!A$3:A$24,Sheet2!J$3:J$24)</f>
        <v>0</v>
      </c>
      <c r="AA492" s="138">
        <f t="shared" si="208"/>
        <v>0</v>
      </c>
      <c r="AB492" s="138">
        <f t="shared" si="230"/>
        <v>0</v>
      </c>
      <c r="AC492" s="138">
        <f t="shared" si="231"/>
        <v>0</v>
      </c>
      <c r="AD492" s="138">
        <f>AC492+LOOKUP(V492,Sheet2!A$3:A$24,Sheet2!J$3:J$24)</f>
        <v>0</v>
      </c>
      <c r="AE492" s="138">
        <f t="shared" si="209"/>
        <v>0</v>
      </c>
      <c r="AF492" s="138">
        <f t="shared" si="210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5"/>
        <v>0</v>
      </c>
      <c r="AK492" s="137">
        <f t="shared" si="226"/>
        <v>0</v>
      </c>
      <c r="AL492" s="138">
        <f t="shared" si="211"/>
        <v>0</v>
      </c>
      <c r="AM492" s="138">
        <f t="shared" si="212"/>
        <v>0</v>
      </c>
      <c r="AN492" s="138">
        <f t="shared" si="213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4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7">
        <f t="shared" si="205"/>
        <v>0</v>
      </c>
      <c r="W493" s="138">
        <f t="shared" si="207"/>
        <v>0</v>
      </c>
      <c r="X493" s="138">
        <f t="shared" si="228"/>
        <v>0</v>
      </c>
      <c r="Y493" s="138">
        <f t="shared" si="229"/>
        <v>0</v>
      </c>
      <c r="Z493" s="138">
        <f>Y493+LOOKUP(V493,Sheet2!A$3:A$24,Sheet2!J$3:J$24)</f>
        <v>0</v>
      </c>
      <c r="AA493" s="138">
        <f t="shared" si="208"/>
        <v>0</v>
      </c>
      <c r="AB493" s="138">
        <f t="shared" si="230"/>
        <v>0</v>
      </c>
      <c r="AC493" s="138">
        <f t="shared" si="231"/>
        <v>0</v>
      </c>
      <c r="AD493" s="138">
        <f>AC493+LOOKUP(V493,Sheet2!A$3:A$24,Sheet2!J$3:J$24)</f>
        <v>0</v>
      </c>
      <c r="AE493" s="138">
        <f t="shared" si="209"/>
        <v>0</v>
      </c>
      <c r="AF493" s="138">
        <f t="shared" si="210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5"/>
        <v>0</v>
      </c>
      <c r="AK493" s="137">
        <f t="shared" si="226"/>
        <v>0</v>
      </c>
      <c r="AL493" s="138">
        <f t="shared" si="211"/>
        <v>0</v>
      </c>
      <c r="AM493" s="138">
        <f t="shared" si="212"/>
        <v>0</v>
      </c>
      <c r="AN493" s="138">
        <f t="shared" si="213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4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7">
        <f t="shared" si="205"/>
        <v>0</v>
      </c>
      <c r="W494" s="138">
        <f t="shared" si="207"/>
        <v>0</v>
      </c>
      <c r="X494" s="138">
        <f t="shared" si="228"/>
        <v>0</v>
      </c>
      <c r="Y494" s="138">
        <f t="shared" si="229"/>
        <v>0</v>
      </c>
      <c r="Z494" s="138">
        <f>Y494+LOOKUP(V494,Sheet2!A$3:A$24,Sheet2!J$3:J$24)</f>
        <v>0</v>
      </c>
      <c r="AA494" s="138">
        <f t="shared" si="208"/>
        <v>0</v>
      </c>
      <c r="AB494" s="138">
        <f t="shared" si="230"/>
        <v>0</v>
      </c>
      <c r="AC494" s="138">
        <f t="shared" si="231"/>
        <v>0</v>
      </c>
      <c r="AD494" s="138">
        <f>AC494+LOOKUP(V494,Sheet2!A$3:A$24,Sheet2!J$3:J$24)</f>
        <v>0</v>
      </c>
      <c r="AE494" s="138">
        <f t="shared" si="209"/>
        <v>0</v>
      </c>
      <c r="AF494" s="138">
        <f t="shared" si="210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5"/>
        <v>0</v>
      </c>
      <c r="AK494" s="137">
        <f t="shared" si="226"/>
        <v>0</v>
      </c>
      <c r="AL494" s="138">
        <f t="shared" si="211"/>
        <v>0</v>
      </c>
      <c r="AM494" s="138">
        <f t="shared" si="212"/>
        <v>0</v>
      </c>
      <c r="AN494" s="138">
        <f t="shared" si="213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4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7">
        <f t="shared" si="205"/>
        <v>0</v>
      </c>
      <c r="W495" s="138">
        <f t="shared" si="207"/>
        <v>0</v>
      </c>
      <c r="X495" s="138">
        <f t="shared" si="228"/>
        <v>0</v>
      </c>
      <c r="Y495" s="138">
        <f t="shared" si="229"/>
        <v>0</v>
      </c>
      <c r="Z495" s="138">
        <f>Y495+LOOKUP(V495,Sheet2!A$3:A$24,Sheet2!J$3:J$24)</f>
        <v>0</v>
      </c>
      <c r="AA495" s="138">
        <f t="shared" si="208"/>
        <v>0</v>
      </c>
      <c r="AB495" s="138">
        <f t="shared" si="230"/>
        <v>0</v>
      </c>
      <c r="AC495" s="138">
        <f t="shared" si="231"/>
        <v>0</v>
      </c>
      <c r="AD495" s="138">
        <f>AC495+LOOKUP(V495,Sheet2!A$3:A$24,Sheet2!J$3:J$24)</f>
        <v>0</v>
      </c>
      <c r="AE495" s="138">
        <f t="shared" si="209"/>
        <v>0</v>
      </c>
      <c r="AF495" s="138">
        <f t="shared" si="210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5"/>
        <v>0</v>
      </c>
      <c r="AK495" s="137">
        <f t="shared" si="226"/>
        <v>0</v>
      </c>
      <c r="AL495" s="138">
        <f t="shared" si="211"/>
        <v>0</v>
      </c>
      <c r="AM495" s="138">
        <f t="shared" si="212"/>
        <v>0</v>
      </c>
      <c r="AN495" s="138">
        <f t="shared" si="213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4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7">
        <f t="shared" si="205"/>
        <v>0</v>
      </c>
      <c r="W496" s="138">
        <f t="shared" si="207"/>
        <v>0</v>
      </c>
      <c r="X496" s="138">
        <f t="shared" si="228"/>
        <v>0</v>
      </c>
      <c r="Y496" s="138">
        <f t="shared" si="229"/>
        <v>0</v>
      </c>
      <c r="Z496" s="138">
        <f>Y496+LOOKUP(V496,Sheet2!A$3:A$24,Sheet2!J$3:J$24)</f>
        <v>0</v>
      </c>
      <c r="AA496" s="138">
        <f t="shared" si="208"/>
        <v>0</v>
      </c>
      <c r="AB496" s="138">
        <f t="shared" si="230"/>
        <v>0</v>
      </c>
      <c r="AC496" s="138">
        <f t="shared" si="231"/>
        <v>0</v>
      </c>
      <c r="AD496" s="138">
        <f>AC496+LOOKUP(V496,Sheet2!A$3:A$24,Sheet2!J$3:J$24)</f>
        <v>0</v>
      </c>
      <c r="AE496" s="138">
        <f t="shared" si="209"/>
        <v>0</v>
      </c>
      <c r="AF496" s="138">
        <f t="shared" si="210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5"/>
        <v>0</v>
      </c>
      <c r="AK496" s="137">
        <f t="shared" si="226"/>
        <v>0</v>
      </c>
      <c r="AL496" s="138">
        <f t="shared" si="211"/>
        <v>0</v>
      </c>
      <c r="AM496" s="138">
        <f t="shared" si="212"/>
        <v>0</v>
      </c>
      <c r="AN496" s="138">
        <f t="shared" si="213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4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7">
        <f t="shared" si="205"/>
        <v>0</v>
      </c>
      <c r="W497" s="138">
        <f t="shared" si="207"/>
        <v>0</v>
      </c>
      <c r="X497" s="138">
        <f t="shared" si="228"/>
        <v>0</v>
      </c>
      <c r="Y497" s="138">
        <f t="shared" si="229"/>
        <v>0</v>
      </c>
      <c r="Z497" s="138">
        <f>Y497+LOOKUP(V497,Sheet2!A$3:A$24,Sheet2!J$3:J$24)</f>
        <v>0</v>
      </c>
      <c r="AA497" s="138">
        <f t="shared" si="208"/>
        <v>0</v>
      </c>
      <c r="AB497" s="138">
        <f t="shared" si="230"/>
        <v>0</v>
      </c>
      <c r="AC497" s="138">
        <f t="shared" si="231"/>
        <v>0</v>
      </c>
      <c r="AD497" s="138">
        <f>AC497+LOOKUP(V497,Sheet2!A$3:A$24,Sheet2!J$3:J$24)</f>
        <v>0</v>
      </c>
      <c r="AE497" s="138">
        <f t="shared" si="209"/>
        <v>0</v>
      </c>
      <c r="AF497" s="138">
        <f t="shared" si="210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5"/>
        <v>0</v>
      </c>
      <c r="AK497" s="137">
        <f t="shared" si="226"/>
        <v>0</v>
      </c>
      <c r="AL497" s="138">
        <f t="shared" si="211"/>
        <v>0</v>
      </c>
      <c r="AM497" s="138">
        <f t="shared" si="212"/>
        <v>0</v>
      </c>
      <c r="AN497" s="138">
        <f t="shared" si="213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4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7">
        <f t="shared" si="205"/>
        <v>0</v>
      </c>
      <c r="W498" s="138">
        <f t="shared" si="207"/>
        <v>0</v>
      </c>
      <c r="X498" s="138">
        <f t="shared" si="228"/>
        <v>0</v>
      </c>
      <c r="Y498" s="138">
        <f t="shared" si="229"/>
        <v>0</v>
      </c>
      <c r="Z498" s="138">
        <f>Y498+LOOKUP(V498,Sheet2!A$3:A$24,Sheet2!J$3:J$24)</f>
        <v>0</v>
      </c>
      <c r="AA498" s="138">
        <f t="shared" si="208"/>
        <v>0</v>
      </c>
      <c r="AB498" s="138">
        <f t="shared" si="230"/>
        <v>0</v>
      </c>
      <c r="AC498" s="138">
        <f t="shared" si="231"/>
        <v>0</v>
      </c>
      <c r="AD498" s="138">
        <f>AC498+LOOKUP(V498,Sheet2!A$3:A$24,Sheet2!J$3:J$24)</f>
        <v>0</v>
      </c>
      <c r="AE498" s="138">
        <f t="shared" si="209"/>
        <v>0</v>
      </c>
      <c r="AF498" s="138">
        <f t="shared" si="210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5"/>
        <v>0</v>
      </c>
      <c r="AK498" s="137">
        <f t="shared" si="226"/>
        <v>0</v>
      </c>
      <c r="AL498" s="138">
        <f t="shared" si="211"/>
        <v>0</v>
      </c>
      <c r="AM498" s="138">
        <f t="shared" si="212"/>
        <v>0</v>
      </c>
      <c r="AN498" s="138">
        <f t="shared" si="213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4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7">
        <f t="shared" si="205"/>
        <v>0</v>
      </c>
      <c r="W499" s="138">
        <f t="shared" si="207"/>
        <v>0</v>
      </c>
      <c r="X499" s="138">
        <f t="shared" si="228"/>
        <v>0</v>
      </c>
      <c r="Y499" s="138">
        <f t="shared" si="229"/>
        <v>0</v>
      </c>
      <c r="Z499" s="138">
        <f>Y499+LOOKUP(V499,Sheet2!A$3:A$24,Sheet2!J$3:J$24)</f>
        <v>0</v>
      </c>
      <c r="AA499" s="138">
        <f t="shared" si="208"/>
        <v>0</v>
      </c>
      <c r="AB499" s="138">
        <f t="shared" si="230"/>
        <v>0</v>
      </c>
      <c r="AC499" s="138">
        <f t="shared" si="231"/>
        <v>0</v>
      </c>
      <c r="AD499" s="138">
        <f>AC499+LOOKUP(V499,Sheet2!A$3:A$24,Sheet2!J$3:J$24)</f>
        <v>0</v>
      </c>
      <c r="AE499" s="138">
        <f t="shared" si="209"/>
        <v>0</v>
      </c>
      <c r="AF499" s="138">
        <f t="shared" si="210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5"/>
        <v>0</v>
      </c>
      <c r="AK499" s="137">
        <f t="shared" si="226"/>
        <v>0</v>
      </c>
      <c r="AL499" s="138">
        <f t="shared" si="211"/>
        <v>0</v>
      </c>
      <c r="AM499" s="138">
        <f t="shared" si="212"/>
        <v>0</v>
      </c>
      <c r="AN499" s="138">
        <f t="shared" si="213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4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7">
        <f t="shared" si="205"/>
        <v>0</v>
      </c>
      <c r="W500" s="138">
        <f t="shared" si="207"/>
        <v>0</v>
      </c>
      <c r="X500" s="138">
        <f t="shared" si="228"/>
        <v>0</v>
      </c>
      <c r="Y500" s="138">
        <f t="shared" si="229"/>
        <v>0</v>
      </c>
      <c r="Z500" s="138">
        <f>Y500+LOOKUP(V500,Sheet2!A$3:A$24,Sheet2!J$3:J$24)</f>
        <v>0</v>
      </c>
      <c r="AA500" s="138">
        <f t="shared" si="208"/>
        <v>0</v>
      </c>
      <c r="AB500" s="138">
        <f t="shared" si="230"/>
        <v>0</v>
      </c>
      <c r="AC500" s="138">
        <f t="shared" si="231"/>
        <v>0</v>
      </c>
      <c r="AD500" s="138">
        <f>AC500+LOOKUP(V500,Sheet2!A$3:A$24,Sheet2!J$3:J$24)</f>
        <v>0</v>
      </c>
      <c r="AE500" s="138">
        <f t="shared" si="209"/>
        <v>0</v>
      </c>
      <c r="AF500" s="138">
        <f t="shared" si="210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5"/>
        <v>0</v>
      </c>
      <c r="AK500" s="137">
        <f t="shared" si="226"/>
        <v>0</v>
      </c>
      <c r="AL500" s="138">
        <f t="shared" si="211"/>
        <v>0</v>
      </c>
      <c r="AM500" s="138">
        <f t="shared" si="212"/>
        <v>0</v>
      </c>
      <c r="AN500" s="138">
        <f t="shared" si="213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4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7">
        <f t="shared" si="205"/>
        <v>0</v>
      </c>
      <c r="W501" s="138">
        <f t="shared" si="207"/>
        <v>0</v>
      </c>
      <c r="X501" s="138">
        <f t="shared" si="228"/>
        <v>0</v>
      </c>
      <c r="Y501" s="138">
        <f t="shared" si="229"/>
        <v>0</v>
      </c>
      <c r="Z501" s="138">
        <f>Y501+LOOKUP(V501,Sheet2!A$3:A$24,Sheet2!J$3:J$24)</f>
        <v>0</v>
      </c>
      <c r="AA501" s="138">
        <f t="shared" si="208"/>
        <v>0</v>
      </c>
      <c r="AB501" s="138">
        <f t="shared" si="230"/>
        <v>0</v>
      </c>
      <c r="AC501" s="138">
        <f t="shared" si="231"/>
        <v>0</v>
      </c>
      <c r="AD501" s="138">
        <f>AC501+LOOKUP(V501,Sheet2!A$3:A$24,Sheet2!J$3:J$24)</f>
        <v>0</v>
      </c>
      <c r="AE501" s="138">
        <f t="shared" si="209"/>
        <v>0</v>
      </c>
      <c r="AF501" s="138">
        <f t="shared" si="210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5"/>
        <v>0</v>
      </c>
      <c r="AK501" s="137">
        <f t="shared" si="226"/>
        <v>0</v>
      </c>
      <c r="AL501" s="138">
        <f t="shared" si="211"/>
        <v>0</v>
      </c>
      <c r="AM501" s="138">
        <f t="shared" si="212"/>
        <v>0</v>
      </c>
      <c r="AN501" s="138">
        <f t="shared" si="213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4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7">
        <f t="shared" si="205"/>
        <v>0</v>
      </c>
      <c r="W502" s="138">
        <f t="shared" si="207"/>
        <v>0</v>
      </c>
      <c r="X502" s="138">
        <f t="shared" si="228"/>
        <v>0</v>
      </c>
      <c r="Y502" s="138">
        <f t="shared" si="229"/>
        <v>0</v>
      </c>
      <c r="Z502" s="138">
        <f>Y502+LOOKUP(V502,Sheet2!A$3:A$24,Sheet2!J$3:J$24)</f>
        <v>0</v>
      </c>
      <c r="AA502" s="138">
        <f t="shared" si="208"/>
        <v>0</v>
      </c>
      <c r="AB502" s="138">
        <f t="shared" si="230"/>
        <v>0</v>
      </c>
      <c r="AC502" s="138">
        <f t="shared" si="231"/>
        <v>0</v>
      </c>
      <c r="AD502" s="138">
        <f>AC502+LOOKUP(V502,Sheet2!A$3:A$24,Sheet2!J$3:J$24)</f>
        <v>0</v>
      </c>
      <c r="AE502" s="138">
        <f t="shared" si="209"/>
        <v>0</v>
      </c>
      <c r="AF502" s="138">
        <f t="shared" si="210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5"/>
        <v>0</v>
      </c>
      <c r="AK502" s="137">
        <f t="shared" si="226"/>
        <v>0</v>
      </c>
      <c r="AL502" s="138">
        <f t="shared" si="211"/>
        <v>0</v>
      </c>
      <c r="AM502" s="138">
        <f t="shared" si="212"/>
        <v>0</v>
      </c>
      <c r="AN502" s="138">
        <f t="shared" si="213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4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7">
        <f t="shared" si="205"/>
        <v>0</v>
      </c>
      <c r="W503" s="138">
        <f t="shared" si="207"/>
        <v>0</v>
      </c>
      <c r="X503" s="138">
        <f t="shared" si="228"/>
        <v>0</v>
      </c>
      <c r="Y503" s="138">
        <f t="shared" si="229"/>
        <v>0</v>
      </c>
      <c r="Z503" s="138">
        <f>Y503+LOOKUP(V503,Sheet2!A$3:A$24,Sheet2!J$3:J$24)</f>
        <v>0</v>
      </c>
      <c r="AA503" s="138">
        <f t="shared" si="208"/>
        <v>0</v>
      </c>
      <c r="AB503" s="138">
        <f t="shared" si="230"/>
        <v>0</v>
      </c>
      <c r="AC503" s="138">
        <f t="shared" si="231"/>
        <v>0</v>
      </c>
      <c r="AD503" s="138">
        <f>AC503+LOOKUP(V503,Sheet2!A$3:A$24,Sheet2!J$3:J$24)</f>
        <v>0</v>
      </c>
      <c r="AE503" s="138">
        <f t="shared" si="209"/>
        <v>0</v>
      </c>
      <c r="AF503" s="138">
        <f t="shared" si="210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5"/>
        <v>0</v>
      </c>
      <c r="AK503" s="137">
        <f t="shared" si="226"/>
        <v>0</v>
      </c>
      <c r="AL503" s="138">
        <f t="shared" si="211"/>
        <v>0</v>
      </c>
      <c r="AM503" s="138">
        <f t="shared" si="212"/>
        <v>0</v>
      </c>
      <c r="AN503" s="138">
        <f t="shared" si="213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4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7">
        <f t="shared" si="205"/>
        <v>0</v>
      </c>
      <c r="W504" s="138">
        <f t="shared" si="207"/>
        <v>0</v>
      </c>
      <c r="X504" s="138">
        <f t="shared" si="228"/>
        <v>0</v>
      </c>
      <c r="Y504" s="138">
        <f t="shared" si="229"/>
        <v>0</v>
      </c>
      <c r="Z504" s="138">
        <f>Y504+LOOKUP(V504,Sheet2!A$3:A$24,Sheet2!J$3:J$24)</f>
        <v>0</v>
      </c>
      <c r="AA504" s="138">
        <f t="shared" si="208"/>
        <v>0</v>
      </c>
      <c r="AB504" s="138">
        <f t="shared" si="230"/>
        <v>0</v>
      </c>
      <c r="AC504" s="138">
        <f t="shared" si="231"/>
        <v>0</v>
      </c>
      <c r="AD504" s="138">
        <f>AC504+LOOKUP(V504,Sheet2!A$3:A$24,Sheet2!J$3:J$24)</f>
        <v>0</v>
      </c>
      <c r="AE504" s="138">
        <f t="shared" si="209"/>
        <v>0</v>
      </c>
      <c r="AF504" s="138">
        <f t="shared" si="210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5"/>
        <v>0</v>
      </c>
      <c r="AK504" s="137">
        <f t="shared" si="226"/>
        <v>0</v>
      </c>
      <c r="AL504" s="138">
        <f t="shared" si="211"/>
        <v>0</v>
      </c>
      <c r="AM504" s="138">
        <f t="shared" si="212"/>
        <v>0</v>
      </c>
      <c r="AN504" s="138">
        <f t="shared" si="213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4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7">
        <f t="shared" si="205"/>
        <v>0</v>
      </c>
      <c r="W505" s="138">
        <f t="shared" si="207"/>
        <v>0</v>
      </c>
      <c r="X505" s="138">
        <f t="shared" si="228"/>
        <v>0</v>
      </c>
      <c r="Y505" s="138">
        <f t="shared" si="229"/>
        <v>0</v>
      </c>
      <c r="Z505" s="138">
        <f>Y505+LOOKUP(V505,Sheet2!A$3:A$24,Sheet2!J$3:J$24)</f>
        <v>0</v>
      </c>
      <c r="AA505" s="138">
        <f t="shared" si="208"/>
        <v>0</v>
      </c>
      <c r="AB505" s="138">
        <f t="shared" si="230"/>
        <v>0</v>
      </c>
      <c r="AC505" s="138">
        <f t="shared" si="231"/>
        <v>0</v>
      </c>
      <c r="AD505" s="138">
        <f>AC505+LOOKUP(V505,Sheet2!A$3:A$24,Sheet2!J$3:J$24)</f>
        <v>0</v>
      </c>
      <c r="AE505" s="138">
        <f t="shared" si="209"/>
        <v>0</v>
      </c>
      <c r="AF505" s="138">
        <f t="shared" si="210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5"/>
        <v>0</v>
      </c>
      <c r="AK505" s="137">
        <f t="shared" si="226"/>
        <v>0</v>
      </c>
      <c r="AL505" s="138">
        <f t="shared" si="211"/>
        <v>0</v>
      </c>
      <c r="AM505" s="138">
        <f t="shared" si="212"/>
        <v>0</v>
      </c>
      <c r="AN505" s="138">
        <f t="shared" si="213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4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7">
        <f t="shared" si="205"/>
        <v>0</v>
      </c>
      <c r="W506" s="138">
        <f t="shared" si="207"/>
        <v>0</v>
      </c>
      <c r="X506" s="138">
        <f t="shared" si="228"/>
        <v>0</v>
      </c>
      <c r="Y506" s="138">
        <f t="shared" si="229"/>
        <v>0</v>
      </c>
      <c r="Z506" s="138">
        <f>Y506+LOOKUP(V506,Sheet2!A$3:A$24,Sheet2!J$3:J$24)</f>
        <v>0</v>
      </c>
      <c r="AA506" s="138">
        <f t="shared" si="208"/>
        <v>0</v>
      </c>
      <c r="AB506" s="138">
        <f t="shared" si="230"/>
        <v>0</v>
      </c>
      <c r="AC506" s="138">
        <f t="shared" si="231"/>
        <v>0</v>
      </c>
      <c r="AD506" s="138">
        <f>AC506+LOOKUP(V506,Sheet2!A$3:A$24,Sheet2!J$3:J$24)</f>
        <v>0</v>
      </c>
      <c r="AE506" s="138">
        <f t="shared" si="209"/>
        <v>0</v>
      </c>
      <c r="AF506" s="138">
        <f t="shared" si="210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5"/>
        <v>0</v>
      </c>
      <c r="AK506" s="137">
        <f t="shared" si="226"/>
        <v>0</v>
      </c>
      <c r="AL506" s="138">
        <f t="shared" si="211"/>
        <v>0</v>
      </c>
      <c r="AM506" s="138">
        <f t="shared" si="212"/>
        <v>0</v>
      </c>
      <c r="AN506" s="138">
        <f t="shared" si="213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4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7">
        <f t="shared" si="205"/>
        <v>0</v>
      </c>
      <c r="W507" s="138">
        <f t="shared" si="207"/>
        <v>0</v>
      </c>
      <c r="X507" s="138">
        <f t="shared" si="228"/>
        <v>0</v>
      </c>
      <c r="Y507" s="138">
        <f t="shared" si="229"/>
        <v>0</v>
      </c>
      <c r="Z507" s="138">
        <f>Y507+LOOKUP(V507,Sheet2!A$3:A$24,Sheet2!J$3:J$24)</f>
        <v>0</v>
      </c>
      <c r="AA507" s="138">
        <f t="shared" si="208"/>
        <v>0</v>
      </c>
      <c r="AB507" s="138">
        <f t="shared" si="230"/>
        <v>0</v>
      </c>
      <c r="AC507" s="138">
        <f t="shared" si="231"/>
        <v>0</v>
      </c>
      <c r="AD507" s="138">
        <f>AC507+LOOKUP(V507,Sheet2!A$3:A$24,Sheet2!J$3:J$24)</f>
        <v>0</v>
      </c>
      <c r="AE507" s="138">
        <f t="shared" si="209"/>
        <v>0</v>
      </c>
      <c r="AF507" s="138">
        <f t="shared" si="210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5"/>
        <v>0</v>
      </c>
      <c r="AK507" s="137">
        <f t="shared" si="226"/>
        <v>0</v>
      </c>
      <c r="AL507" s="138">
        <f t="shared" si="211"/>
        <v>0</v>
      </c>
      <c r="AM507" s="138">
        <f t="shared" si="212"/>
        <v>0</v>
      </c>
      <c r="AN507" s="138">
        <f t="shared" si="213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4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7">
        <f t="shared" si="205"/>
        <v>0</v>
      </c>
      <c r="W508" s="138">
        <f t="shared" si="207"/>
        <v>0</v>
      </c>
      <c r="X508" s="138">
        <f t="shared" si="228"/>
        <v>0</v>
      </c>
      <c r="Y508" s="138">
        <f t="shared" si="229"/>
        <v>0</v>
      </c>
      <c r="Z508" s="138">
        <f>Y508+LOOKUP(V508,Sheet2!A$3:A$24,Sheet2!J$3:J$24)</f>
        <v>0</v>
      </c>
      <c r="AA508" s="138">
        <f t="shared" si="208"/>
        <v>0</v>
      </c>
      <c r="AB508" s="138">
        <f t="shared" si="230"/>
        <v>0</v>
      </c>
      <c r="AC508" s="138">
        <f t="shared" si="231"/>
        <v>0</v>
      </c>
      <c r="AD508" s="138">
        <f>AC508+LOOKUP(V508,Sheet2!A$3:A$24,Sheet2!J$3:J$24)</f>
        <v>0</v>
      </c>
      <c r="AE508" s="138">
        <f t="shared" si="209"/>
        <v>0</v>
      </c>
      <c r="AF508" s="138">
        <f t="shared" si="210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5"/>
        <v>0</v>
      </c>
      <c r="AK508" s="137">
        <f t="shared" si="226"/>
        <v>0</v>
      </c>
      <c r="AL508" s="138">
        <f t="shared" si="211"/>
        <v>0</v>
      </c>
      <c r="AM508" s="138">
        <f t="shared" si="212"/>
        <v>0</v>
      </c>
      <c r="AN508" s="138">
        <f t="shared" si="213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4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7">
        <f t="shared" si="205"/>
        <v>0</v>
      </c>
      <c r="W509" s="138">
        <f t="shared" si="207"/>
        <v>0</v>
      </c>
      <c r="X509" s="138">
        <f t="shared" si="228"/>
        <v>0</v>
      </c>
      <c r="Y509" s="138">
        <f t="shared" si="229"/>
        <v>0</v>
      </c>
      <c r="Z509" s="138">
        <f>Y509+LOOKUP(V509,Sheet2!A$3:A$24,Sheet2!J$3:J$24)</f>
        <v>0</v>
      </c>
      <c r="AA509" s="138">
        <f t="shared" si="208"/>
        <v>0</v>
      </c>
      <c r="AB509" s="138">
        <f t="shared" si="230"/>
        <v>0</v>
      </c>
      <c r="AC509" s="138">
        <f t="shared" si="231"/>
        <v>0</v>
      </c>
      <c r="AD509" s="138">
        <f>AC509+LOOKUP(V509,Sheet2!A$3:A$24,Sheet2!J$3:J$24)</f>
        <v>0</v>
      </c>
      <c r="AE509" s="138">
        <f t="shared" si="209"/>
        <v>0</v>
      </c>
      <c r="AF509" s="138">
        <f t="shared" si="210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5"/>
        <v>0</v>
      </c>
      <c r="AK509" s="137">
        <f t="shared" si="226"/>
        <v>0</v>
      </c>
      <c r="AL509" s="138">
        <f t="shared" si="211"/>
        <v>0</v>
      </c>
      <c r="AM509" s="138">
        <f t="shared" si="212"/>
        <v>0</v>
      </c>
      <c r="AN509" s="138">
        <f t="shared" si="213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4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7">
        <f t="shared" si="205"/>
        <v>0</v>
      </c>
      <c r="W510" s="138">
        <f t="shared" si="207"/>
        <v>0</v>
      </c>
      <c r="X510" s="138">
        <f t="shared" si="228"/>
        <v>0</v>
      </c>
      <c r="Y510" s="138">
        <f t="shared" si="229"/>
        <v>0</v>
      </c>
      <c r="Z510" s="138">
        <f>Y510+LOOKUP(V510,Sheet2!A$3:A$24,Sheet2!J$3:J$24)</f>
        <v>0</v>
      </c>
      <c r="AA510" s="138">
        <f t="shared" si="208"/>
        <v>0</v>
      </c>
      <c r="AB510" s="138">
        <f t="shared" si="230"/>
        <v>0</v>
      </c>
      <c r="AC510" s="138">
        <f t="shared" si="231"/>
        <v>0</v>
      </c>
      <c r="AD510" s="138">
        <f>AC510+LOOKUP(V510,Sheet2!A$3:A$24,Sheet2!J$3:J$24)</f>
        <v>0</v>
      </c>
      <c r="AE510" s="138">
        <f t="shared" si="209"/>
        <v>0</v>
      </c>
      <c r="AF510" s="138">
        <f t="shared" si="210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5"/>
        <v>0</v>
      </c>
      <c r="AK510" s="137">
        <f t="shared" si="226"/>
        <v>0</v>
      </c>
      <c r="AL510" s="138">
        <f t="shared" si="211"/>
        <v>0</v>
      </c>
      <c r="AM510" s="138">
        <f t="shared" si="212"/>
        <v>0</v>
      </c>
      <c r="AN510" s="138">
        <f t="shared" si="213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4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7">
        <f t="shared" si="205"/>
        <v>0</v>
      </c>
      <c r="W511" s="138">
        <f t="shared" si="207"/>
        <v>0</v>
      </c>
      <c r="X511" s="138">
        <f t="shared" si="228"/>
        <v>0</v>
      </c>
      <c r="Y511" s="138">
        <f t="shared" si="229"/>
        <v>0</v>
      </c>
      <c r="Z511" s="138">
        <f>Y511+LOOKUP(V511,Sheet2!A$3:A$24,Sheet2!J$3:J$24)</f>
        <v>0</v>
      </c>
      <c r="AA511" s="138">
        <f t="shared" si="208"/>
        <v>0</v>
      </c>
      <c r="AB511" s="138">
        <f t="shared" si="230"/>
        <v>0</v>
      </c>
      <c r="AC511" s="138">
        <f t="shared" si="231"/>
        <v>0</v>
      </c>
      <c r="AD511" s="138">
        <f>AC511+LOOKUP(V511,Sheet2!A$3:A$24,Sheet2!J$3:J$24)</f>
        <v>0</v>
      </c>
      <c r="AE511" s="138">
        <f t="shared" si="209"/>
        <v>0</v>
      </c>
      <c r="AF511" s="138">
        <f t="shared" si="210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5"/>
        <v>0</v>
      </c>
      <c r="AK511" s="137">
        <f t="shared" si="226"/>
        <v>0</v>
      </c>
      <c r="AL511" s="138">
        <f t="shared" si="211"/>
        <v>0</v>
      </c>
      <c r="AM511" s="138">
        <f t="shared" si="212"/>
        <v>0</v>
      </c>
      <c r="AN511" s="138">
        <f t="shared" si="213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4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7">
        <f t="shared" si="205"/>
        <v>0</v>
      </c>
      <c r="W512" s="138">
        <f t="shared" si="207"/>
        <v>0</v>
      </c>
      <c r="X512" s="138">
        <f t="shared" si="228"/>
        <v>0</v>
      </c>
      <c r="Y512" s="138">
        <f t="shared" si="229"/>
        <v>0</v>
      </c>
      <c r="Z512" s="138">
        <f>Y512+LOOKUP(V512,Sheet2!A$3:A$24,Sheet2!J$3:J$24)</f>
        <v>0</v>
      </c>
      <c r="AA512" s="138">
        <f t="shared" si="208"/>
        <v>0</v>
      </c>
      <c r="AB512" s="138">
        <f t="shared" si="230"/>
        <v>0</v>
      </c>
      <c r="AC512" s="138">
        <f t="shared" si="231"/>
        <v>0</v>
      </c>
      <c r="AD512" s="138">
        <f>AC512+LOOKUP(V512,Sheet2!A$3:A$24,Sheet2!J$3:J$24)</f>
        <v>0</v>
      </c>
      <c r="AE512" s="138">
        <f t="shared" si="209"/>
        <v>0</v>
      </c>
      <c r="AF512" s="138">
        <f t="shared" si="210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5"/>
        <v>0</v>
      </c>
      <c r="AK512" s="137">
        <f t="shared" si="226"/>
        <v>0</v>
      </c>
      <c r="AL512" s="138">
        <f t="shared" si="211"/>
        <v>0</v>
      </c>
      <c r="AM512" s="138">
        <f t="shared" si="212"/>
        <v>0</v>
      </c>
      <c r="AN512" s="138">
        <f t="shared" si="213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4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7">
        <f t="shared" si="205"/>
        <v>0</v>
      </c>
      <c r="W513" s="138">
        <f t="shared" si="207"/>
        <v>0</v>
      </c>
      <c r="X513" s="138">
        <f t="shared" si="228"/>
        <v>0</v>
      </c>
      <c r="Y513" s="138">
        <f t="shared" si="229"/>
        <v>0</v>
      </c>
      <c r="Z513" s="138">
        <f>Y513+LOOKUP(V513,Sheet2!A$3:A$24,Sheet2!J$3:J$24)</f>
        <v>0</v>
      </c>
      <c r="AA513" s="138">
        <f t="shared" si="208"/>
        <v>0</v>
      </c>
      <c r="AB513" s="138">
        <f t="shared" si="230"/>
        <v>0</v>
      </c>
      <c r="AC513" s="138">
        <f t="shared" si="231"/>
        <v>0</v>
      </c>
      <c r="AD513" s="138">
        <f>AC513+LOOKUP(V513,Sheet2!A$3:A$24,Sheet2!J$3:J$24)</f>
        <v>0</v>
      </c>
      <c r="AE513" s="138">
        <f t="shared" si="209"/>
        <v>0</v>
      </c>
      <c r="AF513" s="138">
        <f t="shared" si="210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5"/>
        <v>0</v>
      </c>
      <c r="AK513" s="137">
        <f t="shared" si="226"/>
        <v>0</v>
      </c>
      <c r="AL513" s="138">
        <f t="shared" si="211"/>
        <v>0</v>
      </c>
      <c r="AM513" s="138">
        <f t="shared" si="212"/>
        <v>0</v>
      </c>
      <c r="AN513" s="138">
        <f t="shared" si="213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4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7">
        <f t="shared" si="205"/>
        <v>0</v>
      </c>
      <c r="W514" s="138">
        <f t="shared" si="207"/>
        <v>0</v>
      </c>
      <c r="X514" s="138">
        <f t="shared" si="228"/>
        <v>0</v>
      </c>
      <c r="Y514" s="138">
        <f t="shared" si="229"/>
        <v>0</v>
      </c>
      <c r="Z514" s="138">
        <f>Y514+LOOKUP(V514,Sheet2!A$3:A$24,Sheet2!J$3:J$24)</f>
        <v>0</v>
      </c>
      <c r="AA514" s="138">
        <f t="shared" si="208"/>
        <v>0</v>
      </c>
      <c r="AB514" s="138">
        <f t="shared" si="230"/>
        <v>0</v>
      </c>
      <c r="AC514" s="138">
        <f t="shared" si="231"/>
        <v>0</v>
      </c>
      <c r="AD514" s="138">
        <f>AC514+LOOKUP(V514,Sheet2!A$3:A$24,Sheet2!J$3:J$24)</f>
        <v>0</v>
      </c>
      <c r="AE514" s="138">
        <f t="shared" si="209"/>
        <v>0</v>
      </c>
      <c r="AF514" s="138">
        <f t="shared" si="210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5"/>
        <v>0</v>
      </c>
      <c r="AK514" s="137">
        <f t="shared" si="226"/>
        <v>0</v>
      </c>
      <c r="AL514" s="138">
        <f t="shared" si="211"/>
        <v>0</v>
      </c>
      <c r="AM514" s="138">
        <f t="shared" si="212"/>
        <v>0</v>
      </c>
      <c r="AN514" s="138">
        <f t="shared" si="213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4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7">
        <f t="shared" ref="V515:V578" si="233">IF(G515=0,0,IF(NOT(H515=0),H515,V514))</f>
        <v>0</v>
      </c>
      <c r="W515" s="138">
        <f t="shared" si="207"/>
        <v>0</v>
      </c>
      <c r="X515" s="138">
        <f t="shared" si="228"/>
        <v>0</v>
      </c>
      <c r="Y515" s="138">
        <f t="shared" si="229"/>
        <v>0</v>
      </c>
      <c r="Z515" s="138">
        <f>Y515+LOOKUP(V515,Sheet2!A$3:A$24,Sheet2!J$3:J$24)</f>
        <v>0</v>
      </c>
      <c r="AA515" s="138">
        <f t="shared" si="208"/>
        <v>0</v>
      </c>
      <c r="AB515" s="138">
        <f t="shared" si="230"/>
        <v>0</v>
      </c>
      <c r="AC515" s="138">
        <f t="shared" si="231"/>
        <v>0</v>
      </c>
      <c r="AD515" s="138">
        <f>AC515+LOOKUP(V515,Sheet2!A$3:A$24,Sheet2!J$3:J$24)</f>
        <v>0</v>
      </c>
      <c r="AE515" s="138">
        <f t="shared" si="209"/>
        <v>0</v>
      </c>
      <c r="AF515" s="138">
        <f t="shared" si="210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5"/>
        <v>0</v>
      </c>
      <c r="AK515" s="137">
        <f t="shared" si="226"/>
        <v>0</v>
      </c>
      <c r="AL515" s="138">
        <f t="shared" si="211"/>
        <v>0</v>
      </c>
      <c r="AM515" s="138">
        <f t="shared" si="212"/>
        <v>0</v>
      </c>
      <c r="AN515" s="138">
        <f t="shared" si="213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4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7">
        <f t="shared" si="233"/>
        <v>0</v>
      </c>
      <c r="W516" s="138">
        <f t="shared" ref="W516:W579" si="235">IF($G516=0,0,D516)</f>
        <v>0</v>
      </c>
      <c r="X516" s="138">
        <f t="shared" si="228"/>
        <v>0</v>
      </c>
      <c r="Y516" s="138">
        <f t="shared" si="229"/>
        <v>0</v>
      </c>
      <c r="Z516" s="138">
        <f>Y516+LOOKUP(V516,Sheet2!A$3:A$24,Sheet2!J$3:J$24)</f>
        <v>0</v>
      </c>
      <c r="AA516" s="138">
        <f t="shared" ref="AA516:AA579" si="236">IF($G516=0,0,D517)</f>
        <v>0</v>
      </c>
      <c r="AB516" s="138">
        <f t="shared" si="230"/>
        <v>0</v>
      </c>
      <c r="AC516" s="138">
        <f t="shared" si="231"/>
        <v>0</v>
      </c>
      <c r="AD516" s="138">
        <f>AC516+LOOKUP(V516,Sheet2!A$3:A$24,Sheet2!J$3:J$24)</f>
        <v>0</v>
      </c>
      <c r="AE516" s="138">
        <f t="shared" ref="AE516:AE579" si="237">X516-Z516</f>
        <v>0</v>
      </c>
      <c r="AF516" s="138">
        <f t="shared" ref="AF516:AF579" si="238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5"/>
        <v>0</v>
      </c>
      <c r="AK516" s="137">
        <f t="shared" si="226"/>
        <v>0</v>
      </c>
      <c r="AL516" s="138">
        <f t="shared" ref="AL516:AL579" si="239">IF(G516=0,0,IF(W516=0,X516-Y516+AH516+AI516,W516-Y516+AH516+AI516))</f>
        <v>0</v>
      </c>
      <c r="AM516" s="138">
        <f t="shared" ref="AM516:AM579" si="240">IF(G516=0,0,IF(AA516=0,AB516-AC516+AH516+AI516,AA516-AC516+AH516+AI516))</f>
        <v>0</v>
      </c>
      <c r="AN516" s="138">
        <f t="shared" ref="AN516:AN579" si="241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2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7">
        <f t="shared" si="233"/>
        <v>0</v>
      </c>
      <c r="W517" s="138">
        <f t="shared" si="235"/>
        <v>0</v>
      </c>
      <c r="X517" s="138">
        <f t="shared" si="228"/>
        <v>0</v>
      </c>
      <c r="Y517" s="138">
        <f t="shared" si="229"/>
        <v>0</v>
      </c>
      <c r="Z517" s="138">
        <f>Y517+LOOKUP(V517,Sheet2!A$3:A$24,Sheet2!J$3:J$24)</f>
        <v>0</v>
      </c>
      <c r="AA517" s="138">
        <f t="shared" si="236"/>
        <v>0</v>
      </c>
      <c r="AB517" s="138">
        <f t="shared" si="230"/>
        <v>0</v>
      </c>
      <c r="AC517" s="138">
        <f t="shared" si="231"/>
        <v>0</v>
      </c>
      <c r="AD517" s="138">
        <f>AC517+LOOKUP(V517,Sheet2!A$3:A$24,Sheet2!J$3:J$24)</f>
        <v>0</v>
      </c>
      <c r="AE517" s="138">
        <f t="shared" si="237"/>
        <v>0</v>
      </c>
      <c r="AF517" s="138">
        <f t="shared" si="238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3">IF(B517=0,0,IF(NOT(I517=0),I517,AJ516))</f>
        <v>0</v>
      </c>
      <c r="AK517" s="137">
        <f t="shared" ref="AK517:AK580" si="254">IF(B517=0,0,IF(NOT(J517=0),J517,AK516))</f>
        <v>0</v>
      </c>
      <c r="AL517" s="138">
        <f t="shared" si="239"/>
        <v>0</v>
      </c>
      <c r="AM517" s="138">
        <f t="shared" si="240"/>
        <v>0</v>
      </c>
      <c r="AN517" s="138">
        <f t="shared" si="241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2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7">
        <f t="shared" si="233"/>
        <v>0</v>
      </c>
      <c r="W518" s="138">
        <f t="shared" si="235"/>
        <v>0</v>
      </c>
      <c r="X518" s="138">
        <f t="shared" si="228"/>
        <v>0</v>
      </c>
      <c r="Y518" s="138">
        <f t="shared" si="229"/>
        <v>0</v>
      </c>
      <c r="Z518" s="138">
        <f>Y518+LOOKUP(V518,Sheet2!A$3:A$24,Sheet2!J$3:J$24)</f>
        <v>0</v>
      </c>
      <c r="AA518" s="138">
        <f t="shared" si="236"/>
        <v>0</v>
      </c>
      <c r="AB518" s="138">
        <f t="shared" si="230"/>
        <v>0</v>
      </c>
      <c r="AC518" s="138">
        <f t="shared" si="231"/>
        <v>0</v>
      </c>
      <c r="AD518" s="138">
        <f>AC518+LOOKUP(V518,Sheet2!A$3:A$24,Sheet2!J$3:J$24)</f>
        <v>0</v>
      </c>
      <c r="AE518" s="138">
        <f t="shared" si="237"/>
        <v>0</v>
      </c>
      <c r="AF518" s="138">
        <f t="shared" si="238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3"/>
        <v>0</v>
      </c>
      <c r="AK518" s="137">
        <f t="shared" si="254"/>
        <v>0</v>
      </c>
      <c r="AL518" s="138">
        <f t="shared" si="239"/>
        <v>0</v>
      </c>
      <c r="AM518" s="138">
        <f t="shared" si="240"/>
        <v>0</v>
      </c>
      <c r="AN518" s="138">
        <f t="shared" si="241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2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7">
        <f t="shared" si="233"/>
        <v>0</v>
      </c>
      <c r="W519" s="138">
        <f t="shared" si="235"/>
        <v>0</v>
      </c>
      <c r="X519" s="138">
        <f t="shared" si="228"/>
        <v>0</v>
      </c>
      <c r="Y519" s="138">
        <f t="shared" si="229"/>
        <v>0</v>
      </c>
      <c r="Z519" s="138">
        <f>Y519+LOOKUP(V519,Sheet2!A$3:A$24,Sheet2!J$3:J$24)</f>
        <v>0</v>
      </c>
      <c r="AA519" s="138">
        <f t="shared" si="236"/>
        <v>0</v>
      </c>
      <c r="AB519" s="138">
        <f t="shared" si="230"/>
        <v>0</v>
      </c>
      <c r="AC519" s="138">
        <f t="shared" si="231"/>
        <v>0</v>
      </c>
      <c r="AD519" s="138">
        <f>AC519+LOOKUP(V519,Sheet2!A$3:A$24,Sheet2!J$3:J$24)</f>
        <v>0</v>
      </c>
      <c r="AE519" s="138">
        <f t="shared" si="237"/>
        <v>0</v>
      </c>
      <c r="AF519" s="138">
        <f t="shared" si="238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3"/>
        <v>0</v>
      </c>
      <c r="AK519" s="137">
        <f t="shared" si="254"/>
        <v>0</v>
      </c>
      <c r="AL519" s="138">
        <f t="shared" si="239"/>
        <v>0</v>
      </c>
      <c r="AM519" s="138">
        <f t="shared" si="240"/>
        <v>0</v>
      </c>
      <c r="AN519" s="138">
        <f t="shared" si="241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2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7">
        <f t="shared" si="233"/>
        <v>0</v>
      </c>
      <c r="W520" s="138">
        <f t="shared" si="235"/>
        <v>0</v>
      </c>
      <c r="X520" s="138">
        <f t="shared" si="228"/>
        <v>0</v>
      </c>
      <c r="Y520" s="138">
        <f t="shared" si="229"/>
        <v>0</v>
      </c>
      <c r="Z520" s="138">
        <f>Y520+LOOKUP(V520,Sheet2!A$3:A$24,Sheet2!J$3:J$24)</f>
        <v>0</v>
      </c>
      <c r="AA520" s="138">
        <f t="shared" si="236"/>
        <v>0</v>
      </c>
      <c r="AB520" s="138">
        <f t="shared" si="230"/>
        <v>0</v>
      </c>
      <c r="AC520" s="138">
        <f t="shared" si="231"/>
        <v>0</v>
      </c>
      <c r="AD520" s="138">
        <f>AC520+LOOKUP(V520,Sheet2!A$3:A$24,Sheet2!J$3:J$24)</f>
        <v>0</v>
      </c>
      <c r="AE520" s="138">
        <f t="shared" si="237"/>
        <v>0</v>
      </c>
      <c r="AF520" s="138">
        <f t="shared" si="238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3"/>
        <v>0</v>
      </c>
      <c r="AK520" s="137">
        <f t="shared" si="254"/>
        <v>0</v>
      </c>
      <c r="AL520" s="138">
        <f t="shared" si="239"/>
        <v>0</v>
      </c>
      <c r="AM520" s="138">
        <f t="shared" si="240"/>
        <v>0</v>
      </c>
      <c r="AN520" s="138">
        <f t="shared" si="241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2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7">
        <f t="shared" si="233"/>
        <v>0</v>
      </c>
      <c r="W521" s="138">
        <f t="shared" si="235"/>
        <v>0</v>
      </c>
      <c r="X521" s="138">
        <f t="shared" si="228"/>
        <v>0</v>
      </c>
      <c r="Y521" s="138">
        <f t="shared" si="229"/>
        <v>0</v>
      </c>
      <c r="Z521" s="138">
        <f>Y521+LOOKUP(V521,Sheet2!A$3:A$24,Sheet2!J$3:J$24)</f>
        <v>0</v>
      </c>
      <c r="AA521" s="138">
        <f t="shared" si="236"/>
        <v>0</v>
      </c>
      <c r="AB521" s="138">
        <f t="shared" si="230"/>
        <v>0</v>
      </c>
      <c r="AC521" s="138">
        <f t="shared" si="231"/>
        <v>0</v>
      </c>
      <c r="AD521" s="138">
        <f>AC521+LOOKUP(V521,Sheet2!A$3:A$24,Sheet2!J$3:J$24)</f>
        <v>0</v>
      </c>
      <c r="AE521" s="138">
        <f t="shared" si="237"/>
        <v>0</v>
      </c>
      <c r="AF521" s="138">
        <f t="shared" si="238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3"/>
        <v>0</v>
      </c>
      <c r="AK521" s="137">
        <f t="shared" si="254"/>
        <v>0</v>
      </c>
      <c r="AL521" s="138">
        <f t="shared" si="239"/>
        <v>0</v>
      </c>
      <c r="AM521" s="138">
        <f t="shared" si="240"/>
        <v>0</v>
      </c>
      <c r="AN521" s="138">
        <f t="shared" si="241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2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7">
        <f t="shared" si="233"/>
        <v>0</v>
      </c>
      <c r="W522" s="138">
        <f t="shared" si="235"/>
        <v>0</v>
      </c>
      <c r="X522" s="138">
        <f t="shared" ref="X522:X585" si="256">IF($G522=0,0,E522)</f>
        <v>0</v>
      </c>
      <c r="Y522" s="138">
        <f t="shared" ref="Y522:Y585" si="257">IF($G522=0,0,F522)</f>
        <v>0</v>
      </c>
      <c r="Z522" s="138">
        <f>Y522+LOOKUP(V522,Sheet2!A$3:A$24,Sheet2!J$3:J$24)</f>
        <v>0</v>
      </c>
      <c r="AA522" s="138">
        <f t="shared" si="236"/>
        <v>0</v>
      </c>
      <c r="AB522" s="138">
        <f t="shared" ref="AB522:AB585" si="258">IF($G522=0,0,E523)</f>
        <v>0</v>
      </c>
      <c r="AC522" s="138">
        <f t="shared" ref="AC522:AC585" si="259">IF($G522=0,0,F523)</f>
        <v>0</v>
      </c>
      <c r="AD522" s="138">
        <f>AC522+LOOKUP(V522,Sheet2!A$3:A$24,Sheet2!J$3:J$24)</f>
        <v>0</v>
      </c>
      <c r="AE522" s="138">
        <f t="shared" si="237"/>
        <v>0</v>
      </c>
      <c r="AF522" s="138">
        <f t="shared" si="238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3"/>
        <v>0</v>
      </c>
      <c r="AK522" s="137">
        <f t="shared" si="254"/>
        <v>0</v>
      </c>
      <c r="AL522" s="138">
        <f t="shared" si="239"/>
        <v>0</v>
      </c>
      <c r="AM522" s="138">
        <f t="shared" si="240"/>
        <v>0</v>
      </c>
      <c r="AN522" s="138">
        <f t="shared" si="241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2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7">
        <f t="shared" si="233"/>
        <v>0</v>
      </c>
      <c r="W523" s="138">
        <f t="shared" si="235"/>
        <v>0</v>
      </c>
      <c r="X523" s="138">
        <f t="shared" si="256"/>
        <v>0</v>
      </c>
      <c r="Y523" s="138">
        <f t="shared" si="257"/>
        <v>0</v>
      </c>
      <c r="Z523" s="138">
        <f>Y523+LOOKUP(V523,Sheet2!A$3:A$24,Sheet2!J$3:J$24)</f>
        <v>0</v>
      </c>
      <c r="AA523" s="138">
        <f t="shared" si="236"/>
        <v>0</v>
      </c>
      <c r="AB523" s="138">
        <f t="shared" si="258"/>
        <v>0</v>
      </c>
      <c r="AC523" s="138">
        <f t="shared" si="259"/>
        <v>0</v>
      </c>
      <c r="AD523" s="138">
        <f>AC523+LOOKUP(V523,Sheet2!A$3:A$24,Sheet2!J$3:J$24)</f>
        <v>0</v>
      </c>
      <c r="AE523" s="138">
        <f t="shared" si="237"/>
        <v>0</v>
      </c>
      <c r="AF523" s="138">
        <f t="shared" si="238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3"/>
        <v>0</v>
      </c>
      <c r="AK523" s="137">
        <f t="shared" si="254"/>
        <v>0</v>
      </c>
      <c r="AL523" s="138">
        <f t="shared" si="239"/>
        <v>0</v>
      </c>
      <c r="AM523" s="138">
        <f t="shared" si="240"/>
        <v>0</v>
      </c>
      <c r="AN523" s="138">
        <f t="shared" si="241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2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7">
        <f t="shared" si="233"/>
        <v>0</v>
      </c>
      <c r="W524" s="138">
        <f t="shared" si="235"/>
        <v>0</v>
      </c>
      <c r="X524" s="138">
        <f t="shared" si="256"/>
        <v>0</v>
      </c>
      <c r="Y524" s="138">
        <f t="shared" si="257"/>
        <v>0</v>
      </c>
      <c r="Z524" s="138">
        <f>Y524+LOOKUP(V524,Sheet2!A$3:A$24,Sheet2!J$3:J$24)</f>
        <v>0</v>
      </c>
      <c r="AA524" s="138">
        <f t="shared" si="236"/>
        <v>0</v>
      </c>
      <c r="AB524" s="138">
        <f t="shared" si="258"/>
        <v>0</v>
      </c>
      <c r="AC524" s="138">
        <f t="shared" si="259"/>
        <v>0</v>
      </c>
      <c r="AD524" s="138">
        <f>AC524+LOOKUP(V524,Sheet2!A$3:A$24,Sheet2!J$3:J$24)</f>
        <v>0</v>
      </c>
      <c r="AE524" s="138">
        <f t="shared" si="237"/>
        <v>0</v>
      </c>
      <c r="AF524" s="138">
        <f t="shared" si="238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3"/>
        <v>0</v>
      </c>
      <c r="AK524" s="137">
        <f t="shared" si="254"/>
        <v>0</v>
      </c>
      <c r="AL524" s="138">
        <f t="shared" si="239"/>
        <v>0</v>
      </c>
      <c r="AM524" s="138">
        <f t="shared" si="240"/>
        <v>0</v>
      </c>
      <c r="AN524" s="138">
        <f t="shared" si="241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2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7">
        <f t="shared" si="233"/>
        <v>0</v>
      </c>
      <c r="W525" s="138">
        <f t="shared" si="235"/>
        <v>0</v>
      </c>
      <c r="X525" s="138">
        <f t="shared" si="256"/>
        <v>0</v>
      </c>
      <c r="Y525" s="138">
        <f t="shared" si="257"/>
        <v>0</v>
      </c>
      <c r="Z525" s="138">
        <f>Y525+LOOKUP(V525,Sheet2!A$3:A$24,Sheet2!J$3:J$24)</f>
        <v>0</v>
      </c>
      <c r="AA525" s="138">
        <f t="shared" si="236"/>
        <v>0</v>
      </c>
      <c r="AB525" s="138">
        <f t="shared" si="258"/>
        <v>0</v>
      </c>
      <c r="AC525" s="138">
        <f t="shared" si="259"/>
        <v>0</v>
      </c>
      <c r="AD525" s="138">
        <f>AC525+LOOKUP(V525,Sheet2!A$3:A$24,Sheet2!J$3:J$24)</f>
        <v>0</v>
      </c>
      <c r="AE525" s="138">
        <f t="shared" si="237"/>
        <v>0</v>
      </c>
      <c r="AF525" s="138">
        <f t="shared" si="238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3"/>
        <v>0</v>
      </c>
      <c r="AK525" s="137">
        <f t="shared" si="254"/>
        <v>0</v>
      </c>
      <c r="AL525" s="138">
        <f t="shared" si="239"/>
        <v>0</v>
      </c>
      <c r="AM525" s="138">
        <f t="shared" si="240"/>
        <v>0</v>
      </c>
      <c r="AN525" s="138">
        <f t="shared" si="241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2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7">
        <f t="shared" si="233"/>
        <v>0</v>
      </c>
      <c r="W526" s="138">
        <f t="shared" si="235"/>
        <v>0</v>
      </c>
      <c r="X526" s="138">
        <f t="shared" si="256"/>
        <v>0</v>
      </c>
      <c r="Y526" s="138">
        <f t="shared" si="257"/>
        <v>0</v>
      </c>
      <c r="Z526" s="138">
        <f>Y526+LOOKUP(V526,Sheet2!A$3:A$24,Sheet2!J$3:J$24)</f>
        <v>0</v>
      </c>
      <c r="AA526" s="138">
        <f t="shared" si="236"/>
        <v>0</v>
      </c>
      <c r="AB526" s="138">
        <f t="shared" si="258"/>
        <v>0</v>
      </c>
      <c r="AC526" s="138">
        <f t="shared" si="259"/>
        <v>0</v>
      </c>
      <c r="AD526" s="138">
        <f>AC526+LOOKUP(V526,Sheet2!A$3:A$24,Sheet2!J$3:J$24)</f>
        <v>0</v>
      </c>
      <c r="AE526" s="138">
        <f t="shared" si="237"/>
        <v>0</v>
      </c>
      <c r="AF526" s="138">
        <f t="shared" si="238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3"/>
        <v>0</v>
      </c>
      <c r="AK526" s="137">
        <f t="shared" si="254"/>
        <v>0</v>
      </c>
      <c r="AL526" s="138">
        <f t="shared" si="239"/>
        <v>0</v>
      </c>
      <c r="AM526" s="138">
        <f t="shared" si="240"/>
        <v>0</v>
      </c>
      <c r="AN526" s="138">
        <f t="shared" si="241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2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7">
        <f t="shared" si="233"/>
        <v>0</v>
      </c>
      <c r="W527" s="138">
        <f t="shared" si="235"/>
        <v>0</v>
      </c>
      <c r="X527" s="138">
        <f t="shared" si="256"/>
        <v>0</v>
      </c>
      <c r="Y527" s="138">
        <f t="shared" si="257"/>
        <v>0</v>
      </c>
      <c r="Z527" s="138">
        <f>Y527+LOOKUP(V527,Sheet2!A$3:A$24,Sheet2!J$3:J$24)</f>
        <v>0</v>
      </c>
      <c r="AA527" s="138">
        <f t="shared" si="236"/>
        <v>0</v>
      </c>
      <c r="AB527" s="138">
        <f t="shared" si="258"/>
        <v>0</v>
      </c>
      <c r="AC527" s="138">
        <f t="shared" si="259"/>
        <v>0</v>
      </c>
      <c r="AD527" s="138">
        <f>AC527+LOOKUP(V527,Sheet2!A$3:A$24,Sheet2!J$3:J$24)</f>
        <v>0</v>
      </c>
      <c r="AE527" s="138">
        <f t="shared" si="237"/>
        <v>0</v>
      </c>
      <c r="AF527" s="138">
        <f t="shared" si="238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3"/>
        <v>0</v>
      </c>
      <c r="AK527" s="137">
        <f t="shared" si="254"/>
        <v>0</v>
      </c>
      <c r="AL527" s="138">
        <f t="shared" si="239"/>
        <v>0</v>
      </c>
      <c r="AM527" s="138">
        <f t="shared" si="240"/>
        <v>0</v>
      </c>
      <c r="AN527" s="138">
        <f t="shared" si="241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2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7">
        <f t="shared" si="233"/>
        <v>0</v>
      </c>
      <c r="W528" s="138">
        <f t="shared" si="235"/>
        <v>0</v>
      </c>
      <c r="X528" s="138">
        <f t="shared" si="256"/>
        <v>0</v>
      </c>
      <c r="Y528" s="138">
        <f t="shared" si="257"/>
        <v>0</v>
      </c>
      <c r="Z528" s="138">
        <f>Y528+LOOKUP(V528,Sheet2!A$3:A$24,Sheet2!J$3:J$24)</f>
        <v>0</v>
      </c>
      <c r="AA528" s="138">
        <f t="shared" si="236"/>
        <v>0</v>
      </c>
      <c r="AB528" s="138">
        <f t="shared" si="258"/>
        <v>0</v>
      </c>
      <c r="AC528" s="138">
        <f t="shared" si="259"/>
        <v>0</v>
      </c>
      <c r="AD528" s="138">
        <f>AC528+LOOKUP(V528,Sheet2!A$3:A$24,Sheet2!J$3:J$24)</f>
        <v>0</v>
      </c>
      <c r="AE528" s="138">
        <f t="shared" si="237"/>
        <v>0</v>
      </c>
      <c r="AF528" s="138">
        <f t="shared" si="238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3"/>
        <v>0</v>
      </c>
      <c r="AK528" s="137">
        <f t="shared" si="254"/>
        <v>0</v>
      </c>
      <c r="AL528" s="138">
        <f t="shared" si="239"/>
        <v>0</v>
      </c>
      <c r="AM528" s="138">
        <f t="shared" si="240"/>
        <v>0</v>
      </c>
      <c r="AN528" s="138">
        <f t="shared" si="241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2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7">
        <f t="shared" si="233"/>
        <v>0</v>
      </c>
      <c r="W529" s="138">
        <f t="shared" si="235"/>
        <v>0</v>
      </c>
      <c r="X529" s="138">
        <f t="shared" si="256"/>
        <v>0</v>
      </c>
      <c r="Y529" s="138">
        <f t="shared" si="257"/>
        <v>0</v>
      </c>
      <c r="Z529" s="138">
        <f>Y529+LOOKUP(V529,Sheet2!A$3:A$24,Sheet2!J$3:J$24)</f>
        <v>0</v>
      </c>
      <c r="AA529" s="138">
        <f t="shared" si="236"/>
        <v>0</v>
      </c>
      <c r="AB529" s="138">
        <f t="shared" si="258"/>
        <v>0</v>
      </c>
      <c r="AC529" s="138">
        <f t="shared" si="259"/>
        <v>0</v>
      </c>
      <c r="AD529" s="138">
        <f>AC529+LOOKUP(V529,Sheet2!A$3:A$24,Sheet2!J$3:J$24)</f>
        <v>0</v>
      </c>
      <c r="AE529" s="138">
        <f t="shared" si="237"/>
        <v>0</v>
      </c>
      <c r="AF529" s="138">
        <f t="shared" si="238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3"/>
        <v>0</v>
      </c>
      <c r="AK529" s="137">
        <f t="shared" si="254"/>
        <v>0</v>
      </c>
      <c r="AL529" s="138">
        <f t="shared" si="239"/>
        <v>0</v>
      </c>
      <c r="AM529" s="138">
        <f t="shared" si="240"/>
        <v>0</v>
      </c>
      <c r="AN529" s="138">
        <f t="shared" si="241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2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7">
        <f t="shared" si="233"/>
        <v>0</v>
      </c>
      <c r="W530" s="138">
        <f t="shared" si="235"/>
        <v>0</v>
      </c>
      <c r="X530" s="138">
        <f t="shared" si="256"/>
        <v>0</v>
      </c>
      <c r="Y530" s="138">
        <f t="shared" si="257"/>
        <v>0</v>
      </c>
      <c r="Z530" s="138">
        <f>Y530+LOOKUP(V530,Sheet2!A$3:A$24,Sheet2!J$3:J$24)</f>
        <v>0</v>
      </c>
      <c r="AA530" s="138">
        <f t="shared" si="236"/>
        <v>0</v>
      </c>
      <c r="AB530" s="138">
        <f t="shared" si="258"/>
        <v>0</v>
      </c>
      <c r="AC530" s="138">
        <f t="shared" si="259"/>
        <v>0</v>
      </c>
      <c r="AD530" s="138">
        <f>AC530+LOOKUP(V530,Sheet2!A$3:A$24,Sheet2!J$3:J$24)</f>
        <v>0</v>
      </c>
      <c r="AE530" s="138">
        <f t="shared" si="237"/>
        <v>0</v>
      </c>
      <c r="AF530" s="138">
        <f t="shared" si="238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3"/>
        <v>0</v>
      </c>
      <c r="AK530" s="137">
        <f t="shared" si="254"/>
        <v>0</v>
      </c>
      <c r="AL530" s="138">
        <f t="shared" si="239"/>
        <v>0</v>
      </c>
      <c r="AM530" s="138">
        <f t="shared" si="240"/>
        <v>0</v>
      </c>
      <c r="AN530" s="138">
        <f t="shared" si="241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2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7">
        <f t="shared" si="233"/>
        <v>0</v>
      </c>
      <c r="W531" s="138">
        <f t="shared" si="235"/>
        <v>0</v>
      </c>
      <c r="X531" s="138">
        <f t="shared" si="256"/>
        <v>0</v>
      </c>
      <c r="Y531" s="138">
        <f t="shared" si="257"/>
        <v>0</v>
      </c>
      <c r="Z531" s="138">
        <f>Y531+LOOKUP(V531,Sheet2!A$3:A$24,Sheet2!J$3:J$24)</f>
        <v>0</v>
      </c>
      <c r="AA531" s="138">
        <f t="shared" si="236"/>
        <v>0</v>
      </c>
      <c r="AB531" s="138">
        <f t="shared" si="258"/>
        <v>0</v>
      </c>
      <c r="AC531" s="138">
        <f t="shared" si="259"/>
        <v>0</v>
      </c>
      <c r="AD531" s="138">
        <f>AC531+LOOKUP(V531,Sheet2!A$3:A$24,Sheet2!J$3:J$24)</f>
        <v>0</v>
      </c>
      <c r="AE531" s="138">
        <f t="shared" si="237"/>
        <v>0</v>
      </c>
      <c r="AF531" s="138">
        <f t="shared" si="238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3"/>
        <v>0</v>
      </c>
      <c r="AK531" s="137">
        <f t="shared" si="254"/>
        <v>0</v>
      </c>
      <c r="AL531" s="138">
        <f t="shared" si="239"/>
        <v>0</v>
      </c>
      <c r="AM531" s="138">
        <f t="shared" si="240"/>
        <v>0</v>
      </c>
      <c r="AN531" s="138">
        <f t="shared" si="241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2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7">
        <f t="shared" si="233"/>
        <v>0</v>
      </c>
      <c r="W532" s="138">
        <f t="shared" si="235"/>
        <v>0</v>
      </c>
      <c r="X532" s="138">
        <f t="shared" si="256"/>
        <v>0</v>
      </c>
      <c r="Y532" s="138">
        <f t="shared" si="257"/>
        <v>0</v>
      </c>
      <c r="Z532" s="138">
        <f>Y532+LOOKUP(V532,Sheet2!A$3:A$24,Sheet2!J$3:J$24)</f>
        <v>0</v>
      </c>
      <c r="AA532" s="138">
        <f t="shared" si="236"/>
        <v>0</v>
      </c>
      <c r="AB532" s="138">
        <f t="shared" si="258"/>
        <v>0</v>
      </c>
      <c r="AC532" s="138">
        <f t="shared" si="259"/>
        <v>0</v>
      </c>
      <c r="AD532" s="138">
        <f>AC532+LOOKUP(V532,Sheet2!A$3:A$24,Sheet2!J$3:J$24)</f>
        <v>0</v>
      </c>
      <c r="AE532" s="138">
        <f t="shared" si="237"/>
        <v>0</v>
      </c>
      <c r="AF532" s="138">
        <f t="shared" si="238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3"/>
        <v>0</v>
      </c>
      <c r="AK532" s="137">
        <f t="shared" si="254"/>
        <v>0</v>
      </c>
      <c r="AL532" s="138">
        <f t="shared" si="239"/>
        <v>0</v>
      </c>
      <c r="AM532" s="138">
        <f t="shared" si="240"/>
        <v>0</v>
      </c>
      <c r="AN532" s="138">
        <f t="shared" si="241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2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7">
        <f t="shared" si="233"/>
        <v>0</v>
      </c>
      <c r="W533" s="138">
        <f t="shared" si="235"/>
        <v>0</v>
      </c>
      <c r="X533" s="138">
        <f t="shared" si="256"/>
        <v>0</v>
      </c>
      <c r="Y533" s="138">
        <f t="shared" si="257"/>
        <v>0</v>
      </c>
      <c r="Z533" s="138">
        <f>Y533+LOOKUP(V533,Sheet2!A$3:A$24,Sheet2!J$3:J$24)</f>
        <v>0</v>
      </c>
      <c r="AA533" s="138">
        <f t="shared" si="236"/>
        <v>0</v>
      </c>
      <c r="AB533" s="138">
        <f t="shared" si="258"/>
        <v>0</v>
      </c>
      <c r="AC533" s="138">
        <f t="shared" si="259"/>
        <v>0</v>
      </c>
      <c r="AD533" s="138">
        <f>AC533+LOOKUP(V533,Sheet2!A$3:A$24,Sheet2!J$3:J$24)</f>
        <v>0</v>
      </c>
      <c r="AE533" s="138">
        <f t="shared" si="237"/>
        <v>0</v>
      </c>
      <c r="AF533" s="138">
        <f t="shared" si="238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3"/>
        <v>0</v>
      </c>
      <c r="AK533" s="137">
        <f t="shared" si="254"/>
        <v>0</v>
      </c>
      <c r="AL533" s="138">
        <f t="shared" si="239"/>
        <v>0</v>
      </c>
      <c r="AM533" s="138">
        <f t="shared" si="240"/>
        <v>0</v>
      </c>
      <c r="AN533" s="138">
        <f t="shared" si="241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2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7">
        <f t="shared" si="233"/>
        <v>0</v>
      </c>
      <c r="W534" s="138">
        <f t="shared" si="235"/>
        <v>0</v>
      </c>
      <c r="X534" s="138">
        <f t="shared" si="256"/>
        <v>0</v>
      </c>
      <c r="Y534" s="138">
        <f t="shared" si="257"/>
        <v>0</v>
      </c>
      <c r="Z534" s="138">
        <f>Y534+LOOKUP(V534,Sheet2!A$3:A$24,Sheet2!J$3:J$24)</f>
        <v>0</v>
      </c>
      <c r="AA534" s="138">
        <f t="shared" si="236"/>
        <v>0</v>
      </c>
      <c r="AB534" s="138">
        <f t="shared" si="258"/>
        <v>0</v>
      </c>
      <c r="AC534" s="138">
        <f t="shared" si="259"/>
        <v>0</v>
      </c>
      <c r="AD534" s="138">
        <f>AC534+LOOKUP(V534,Sheet2!A$3:A$24,Sheet2!J$3:J$24)</f>
        <v>0</v>
      </c>
      <c r="AE534" s="138">
        <f t="shared" si="237"/>
        <v>0</v>
      </c>
      <c r="AF534" s="138">
        <f t="shared" si="238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3"/>
        <v>0</v>
      </c>
      <c r="AK534" s="137">
        <f t="shared" si="254"/>
        <v>0</v>
      </c>
      <c r="AL534" s="138">
        <f t="shared" si="239"/>
        <v>0</v>
      </c>
      <c r="AM534" s="138">
        <f t="shared" si="240"/>
        <v>0</v>
      </c>
      <c r="AN534" s="138">
        <f t="shared" si="241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2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7">
        <f t="shared" si="233"/>
        <v>0</v>
      </c>
      <c r="W535" s="138">
        <f t="shared" si="235"/>
        <v>0</v>
      </c>
      <c r="X535" s="138">
        <f t="shared" si="256"/>
        <v>0</v>
      </c>
      <c r="Y535" s="138">
        <f t="shared" si="257"/>
        <v>0</v>
      </c>
      <c r="Z535" s="138">
        <f>Y535+LOOKUP(V535,Sheet2!A$3:A$24,Sheet2!J$3:J$24)</f>
        <v>0</v>
      </c>
      <c r="AA535" s="138">
        <f t="shared" si="236"/>
        <v>0</v>
      </c>
      <c r="AB535" s="138">
        <f t="shared" si="258"/>
        <v>0</v>
      </c>
      <c r="AC535" s="138">
        <f t="shared" si="259"/>
        <v>0</v>
      </c>
      <c r="AD535" s="138">
        <f>AC535+LOOKUP(V535,Sheet2!A$3:A$24,Sheet2!J$3:J$24)</f>
        <v>0</v>
      </c>
      <c r="AE535" s="138">
        <f t="shared" si="237"/>
        <v>0</v>
      </c>
      <c r="AF535" s="138">
        <f t="shared" si="238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3"/>
        <v>0</v>
      </c>
      <c r="AK535" s="137">
        <f t="shared" si="254"/>
        <v>0</v>
      </c>
      <c r="AL535" s="138">
        <f t="shared" si="239"/>
        <v>0</v>
      </c>
      <c r="AM535" s="138">
        <f t="shared" si="240"/>
        <v>0</v>
      </c>
      <c r="AN535" s="138">
        <f t="shared" si="241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2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7">
        <f t="shared" si="233"/>
        <v>0</v>
      </c>
      <c r="W536" s="138">
        <f t="shared" si="235"/>
        <v>0</v>
      </c>
      <c r="X536" s="138">
        <f t="shared" si="256"/>
        <v>0</v>
      </c>
      <c r="Y536" s="138">
        <f t="shared" si="257"/>
        <v>0</v>
      </c>
      <c r="Z536" s="138">
        <f>Y536+LOOKUP(V536,Sheet2!A$3:A$24,Sheet2!J$3:J$24)</f>
        <v>0</v>
      </c>
      <c r="AA536" s="138">
        <f t="shared" si="236"/>
        <v>0</v>
      </c>
      <c r="AB536" s="138">
        <f t="shared" si="258"/>
        <v>0</v>
      </c>
      <c r="AC536" s="138">
        <f t="shared" si="259"/>
        <v>0</v>
      </c>
      <c r="AD536" s="138">
        <f>AC536+LOOKUP(V536,Sheet2!A$3:A$24,Sheet2!J$3:J$24)</f>
        <v>0</v>
      </c>
      <c r="AE536" s="138">
        <f t="shared" si="237"/>
        <v>0</v>
      </c>
      <c r="AF536" s="138">
        <f t="shared" si="238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3"/>
        <v>0</v>
      </c>
      <c r="AK536" s="137">
        <f t="shared" si="254"/>
        <v>0</v>
      </c>
      <c r="AL536" s="138">
        <f t="shared" si="239"/>
        <v>0</v>
      </c>
      <c r="AM536" s="138">
        <f t="shared" si="240"/>
        <v>0</v>
      </c>
      <c r="AN536" s="138">
        <f t="shared" si="241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2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7">
        <f t="shared" si="233"/>
        <v>0</v>
      </c>
      <c r="W537" s="138">
        <f t="shared" si="235"/>
        <v>0</v>
      </c>
      <c r="X537" s="138">
        <f t="shared" si="256"/>
        <v>0</v>
      </c>
      <c r="Y537" s="138">
        <f t="shared" si="257"/>
        <v>0</v>
      </c>
      <c r="Z537" s="138">
        <f>Y537+LOOKUP(V537,Sheet2!A$3:A$24,Sheet2!J$3:J$24)</f>
        <v>0</v>
      </c>
      <c r="AA537" s="138">
        <f t="shared" si="236"/>
        <v>0</v>
      </c>
      <c r="AB537" s="138">
        <f t="shared" si="258"/>
        <v>0</v>
      </c>
      <c r="AC537" s="138">
        <f t="shared" si="259"/>
        <v>0</v>
      </c>
      <c r="AD537" s="138">
        <f>AC537+LOOKUP(V537,Sheet2!A$3:A$24,Sheet2!J$3:J$24)</f>
        <v>0</v>
      </c>
      <c r="AE537" s="138">
        <f t="shared" si="237"/>
        <v>0</v>
      </c>
      <c r="AF537" s="138">
        <f t="shared" si="238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3"/>
        <v>0</v>
      </c>
      <c r="AK537" s="137">
        <f t="shared" si="254"/>
        <v>0</v>
      </c>
      <c r="AL537" s="138">
        <f t="shared" si="239"/>
        <v>0</v>
      </c>
      <c r="AM537" s="138">
        <f t="shared" si="240"/>
        <v>0</v>
      </c>
      <c r="AN537" s="138">
        <f t="shared" si="241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2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7">
        <f t="shared" si="233"/>
        <v>0</v>
      </c>
      <c r="W538" s="138">
        <f t="shared" si="235"/>
        <v>0</v>
      </c>
      <c r="X538" s="138">
        <f t="shared" si="256"/>
        <v>0</v>
      </c>
      <c r="Y538" s="138">
        <f t="shared" si="257"/>
        <v>0</v>
      </c>
      <c r="Z538" s="138">
        <f>Y538+LOOKUP(V538,Sheet2!A$3:A$24,Sheet2!J$3:J$24)</f>
        <v>0</v>
      </c>
      <c r="AA538" s="138">
        <f t="shared" si="236"/>
        <v>0</v>
      </c>
      <c r="AB538" s="138">
        <f t="shared" si="258"/>
        <v>0</v>
      </c>
      <c r="AC538" s="138">
        <f t="shared" si="259"/>
        <v>0</v>
      </c>
      <c r="AD538" s="138">
        <f>AC538+LOOKUP(V538,Sheet2!A$3:A$24,Sheet2!J$3:J$24)</f>
        <v>0</v>
      </c>
      <c r="AE538" s="138">
        <f t="shared" si="237"/>
        <v>0</v>
      </c>
      <c r="AF538" s="138">
        <f t="shared" si="238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3"/>
        <v>0</v>
      </c>
      <c r="AK538" s="137">
        <f t="shared" si="254"/>
        <v>0</v>
      </c>
      <c r="AL538" s="138">
        <f t="shared" si="239"/>
        <v>0</v>
      </c>
      <c r="AM538" s="138">
        <f t="shared" si="240"/>
        <v>0</v>
      </c>
      <c r="AN538" s="138">
        <f t="shared" si="241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2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7">
        <f t="shared" si="233"/>
        <v>0</v>
      </c>
      <c r="W539" s="138">
        <f t="shared" si="235"/>
        <v>0</v>
      </c>
      <c r="X539" s="138">
        <f t="shared" si="256"/>
        <v>0</v>
      </c>
      <c r="Y539" s="138">
        <f t="shared" si="257"/>
        <v>0</v>
      </c>
      <c r="Z539" s="138">
        <f>Y539+LOOKUP(V539,Sheet2!A$3:A$24,Sheet2!J$3:J$24)</f>
        <v>0</v>
      </c>
      <c r="AA539" s="138">
        <f t="shared" si="236"/>
        <v>0</v>
      </c>
      <c r="AB539" s="138">
        <f t="shared" si="258"/>
        <v>0</v>
      </c>
      <c r="AC539" s="138">
        <f t="shared" si="259"/>
        <v>0</v>
      </c>
      <c r="AD539" s="138">
        <f>AC539+LOOKUP(V539,Sheet2!A$3:A$24,Sheet2!J$3:J$24)</f>
        <v>0</v>
      </c>
      <c r="AE539" s="138">
        <f t="shared" si="237"/>
        <v>0</v>
      </c>
      <c r="AF539" s="138">
        <f t="shared" si="238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3"/>
        <v>0</v>
      </c>
      <c r="AK539" s="137">
        <f t="shared" si="254"/>
        <v>0</v>
      </c>
      <c r="AL539" s="138">
        <f t="shared" si="239"/>
        <v>0</v>
      </c>
      <c r="AM539" s="138">
        <f t="shared" si="240"/>
        <v>0</v>
      </c>
      <c r="AN539" s="138">
        <f t="shared" si="241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2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7">
        <f t="shared" si="233"/>
        <v>0</v>
      </c>
      <c r="W540" s="138">
        <f t="shared" si="235"/>
        <v>0</v>
      </c>
      <c r="X540" s="138">
        <f t="shared" si="256"/>
        <v>0</v>
      </c>
      <c r="Y540" s="138">
        <f t="shared" si="257"/>
        <v>0</v>
      </c>
      <c r="Z540" s="138">
        <f>Y540+LOOKUP(V540,Sheet2!A$3:A$24,Sheet2!J$3:J$24)</f>
        <v>0</v>
      </c>
      <c r="AA540" s="138">
        <f t="shared" si="236"/>
        <v>0</v>
      </c>
      <c r="AB540" s="138">
        <f t="shared" si="258"/>
        <v>0</v>
      </c>
      <c r="AC540" s="138">
        <f t="shared" si="259"/>
        <v>0</v>
      </c>
      <c r="AD540" s="138">
        <f>AC540+LOOKUP(V540,Sheet2!A$3:A$24,Sheet2!J$3:J$24)</f>
        <v>0</v>
      </c>
      <c r="AE540" s="138">
        <f t="shared" si="237"/>
        <v>0</v>
      </c>
      <c r="AF540" s="138">
        <f t="shared" si="238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3"/>
        <v>0</v>
      </c>
      <c r="AK540" s="137">
        <f t="shared" si="254"/>
        <v>0</v>
      </c>
      <c r="AL540" s="138">
        <f t="shared" si="239"/>
        <v>0</v>
      </c>
      <c r="AM540" s="138">
        <f t="shared" si="240"/>
        <v>0</v>
      </c>
      <c r="AN540" s="138">
        <f t="shared" si="241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2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7">
        <f t="shared" si="233"/>
        <v>0</v>
      </c>
      <c r="W541" s="138">
        <f t="shared" si="235"/>
        <v>0</v>
      </c>
      <c r="X541" s="138">
        <f t="shared" si="256"/>
        <v>0</v>
      </c>
      <c r="Y541" s="138">
        <f t="shared" si="257"/>
        <v>0</v>
      </c>
      <c r="Z541" s="138">
        <f>Y541+LOOKUP(V541,Sheet2!A$3:A$24,Sheet2!J$3:J$24)</f>
        <v>0</v>
      </c>
      <c r="AA541" s="138">
        <f t="shared" si="236"/>
        <v>0</v>
      </c>
      <c r="AB541" s="138">
        <f t="shared" si="258"/>
        <v>0</v>
      </c>
      <c r="AC541" s="138">
        <f t="shared" si="259"/>
        <v>0</v>
      </c>
      <c r="AD541" s="138">
        <f>AC541+LOOKUP(V541,Sheet2!A$3:A$24,Sheet2!J$3:J$24)</f>
        <v>0</v>
      </c>
      <c r="AE541" s="138">
        <f t="shared" si="237"/>
        <v>0</v>
      </c>
      <c r="AF541" s="138">
        <f t="shared" si="238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3"/>
        <v>0</v>
      </c>
      <c r="AK541" s="137">
        <f t="shared" si="254"/>
        <v>0</v>
      </c>
      <c r="AL541" s="138">
        <f t="shared" si="239"/>
        <v>0</v>
      </c>
      <c r="AM541" s="138">
        <f t="shared" si="240"/>
        <v>0</v>
      </c>
      <c r="AN541" s="138">
        <f t="shared" si="241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2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7">
        <f t="shared" si="233"/>
        <v>0</v>
      </c>
      <c r="W542" s="138">
        <f t="shared" si="235"/>
        <v>0</v>
      </c>
      <c r="X542" s="138">
        <f t="shared" si="256"/>
        <v>0</v>
      </c>
      <c r="Y542" s="138">
        <f t="shared" si="257"/>
        <v>0</v>
      </c>
      <c r="Z542" s="138">
        <f>Y542+LOOKUP(V542,Sheet2!A$3:A$24,Sheet2!J$3:J$24)</f>
        <v>0</v>
      </c>
      <c r="AA542" s="138">
        <f t="shared" si="236"/>
        <v>0</v>
      </c>
      <c r="AB542" s="138">
        <f t="shared" si="258"/>
        <v>0</v>
      </c>
      <c r="AC542" s="138">
        <f t="shared" si="259"/>
        <v>0</v>
      </c>
      <c r="AD542" s="138">
        <f>AC542+LOOKUP(V542,Sheet2!A$3:A$24,Sheet2!J$3:J$24)</f>
        <v>0</v>
      </c>
      <c r="AE542" s="138">
        <f t="shared" si="237"/>
        <v>0</v>
      </c>
      <c r="AF542" s="138">
        <f t="shared" si="238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3"/>
        <v>0</v>
      </c>
      <c r="AK542" s="137">
        <f t="shared" si="254"/>
        <v>0</v>
      </c>
      <c r="AL542" s="138">
        <f t="shared" si="239"/>
        <v>0</v>
      </c>
      <c r="AM542" s="138">
        <f t="shared" si="240"/>
        <v>0</v>
      </c>
      <c r="AN542" s="138">
        <f t="shared" si="241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2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7">
        <f t="shared" si="233"/>
        <v>0</v>
      </c>
      <c r="W543" s="138">
        <f t="shared" si="235"/>
        <v>0</v>
      </c>
      <c r="X543" s="138">
        <f t="shared" si="256"/>
        <v>0</v>
      </c>
      <c r="Y543" s="138">
        <f t="shared" si="257"/>
        <v>0</v>
      </c>
      <c r="Z543" s="138">
        <f>Y543+LOOKUP(V543,Sheet2!A$3:A$24,Sheet2!J$3:J$24)</f>
        <v>0</v>
      </c>
      <c r="AA543" s="138">
        <f t="shared" si="236"/>
        <v>0</v>
      </c>
      <c r="AB543" s="138">
        <f t="shared" si="258"/>
        <v>0</v>
      </c>
      <c r="AC543" s="138">
        <f t="shared" si="259"/>
        <v>0</v>
      </c>
      <c r="AD543" s="138">
        <f>AC543+LOOKUP(V543,Sheet2!A$3:A$24,Sheet2!J$3:J$24)</f>
        <v>0</v>
      </c>
      <c r="AE543" s="138">
        <f t="shared" si="237"/>
        <v>0</v>
      </c>
      <c r="AF543" s="138">
        <f t="shared" si="238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3"/>
        <v>0</v>
      </c>
      <c r="AK543" s="137">
        <f t="shared" si="254"/>
        <v>0</v>
      </c>
      <c r="AL543" s="138">
        <f t="shared" si="239"/>
        <v>0</v>
      </c>
      <c r="AM543" s="138">
        <f t="shared" si="240"/>
        <v>0</v>
      </c>
      <c r="AN543" s="138">
        <f t="shared" si="241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2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7">
        <f t="shared" si="233"/>
        <v>0</v>
      </c>
      <c r="W544" s="138">
        <f t="shared" si="235"/>
        <v>0</v>
      </c>
      <c r="X544" s="138">
        <f t="shared" si="256"/>
        <v>0</v>
      </c>
      <c r="Y544" s="138">
        <f t="shared" si="257"/>
        <v>0</v>
      </c>
      <c r="Z544" s="138">
        <f>Y544+LOOKUP(V544,Sheet2!A$3:A$24,Sheet2!J$3:J$24)</f>
        <v>0</v>
      </c>
      <c r="AA544" s="138">
        <f t="shared" si="236"/>
        <v>0</v>
      </c>
      <c r="AB544" s="138">
        <f t="shared" si="258"/>
        <v>0</v>
      </c>
      <c r="AC544" s="138">
        <f t="shared" si="259"/>
        <v>0</v>
      </c>
      <c r="AD544" s="138">
        <f>AC544+LOOKUP(V544,Sheet2!A$3:A$24,Sheet2!J$3:J$24)</f>
        <v>0</v>
      </c>
      <c r="AE544" s="138">
        <f t="shared" si="237"/>
        <v>0</v>
      </c>
      <c r="AF544" s="138">
        <f t="shared" si="238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3"/>
        <v>0</v>
      </c>
      <c r="AK544" s="137">
        <f t="shared" si="254"/>
        <v>0</v>
      </c>
      <c r="AL544" s="138">
        <f t="shared" si="239"/>
        <v>0</v>
      </c>
      <c r="AM544" s="138">
        <f t="shared" si="240"/>
        <v>0</v>
      </c>
      <c r="AN544" s="138">
        <f t="shared" si="241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2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7">
        <f t="shared" si="233"/>
        <v>0</v>
      </c>
      <c r="W545" s="138">
        <f t="shared" si="235"/>
        <v>0</v>
      </c>
      <c r="X545" s="138">
        <f t="shared" si="256"/>
        <v>0</v>
      </c>
      <c r="Y545" s="138">
        <f t="shared" si="257"/>
        <v>0</v>
      </c>
      <c r="Z545" s="138">
        <f>Y545+LOOKUP(V545,Sheet2!A$3:A$24,Sheet2!J$3:J$24)</f>
        <v>0</v>
      </c>
      <c r="AA545" s="138">
        <f t="shared" si="236"/>
        <v>0</v>
      </c>
      <c r="AB545" s="138">
        <f t="shared" si="258"/>
        <v>0</v>
      </c>
      <c r="AC545" s="138">
        <f t="shared" si="259"/>
        <v>0</v>
      </c>
      <c r="AD545" s="138">
        <f>AC545+LOOKUP(V545,Sheet2!A$3:A$24,Sheet2!J$3:J$24)</f>
        <v>0</v>
      </c>
      <c r="AE545" s="138">
        <f t="shared" si="237"/>
        <v>0</v>
      </c>
      <c r="AF545" s="138">
        <f t="shared" si="238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3"/>
        <v>0</v>
      </c>
      <c r="AK545" s="137">
        <f t="shared" si="254"/>
        <v>0</v>
      </c>
      <c r="AL545" s="138">
        <f t="shared" si="239"/>
        <v>0</v>
      </c>
      <c r="AM545" s="138">
        <f t="shared" si="240"/>
        <v>0</v>
      </c>
      <c r="AN545" s="138">
        <f t="shared" si="241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2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7">
        <f t="shared" si="233"/>
        <v>0</v>
      </c>
      <c r="W546" s="138">
        <f t="shared" si="235"/>
        <v>0</v>
      </c>
      <c r="X546" s="138">
        <f t="shared" si="256"/>
        <v>0</v>
      </c>
      <c r="Y546" s="138">
        <f t="shared" si="257"/>
        <v>0</v>
      </c>
      <c r="Z546" s="138">
        <f>Y546+LOOKUP(V546,Sheet2!A$3:A$24,Sheet2!J$3:J$24)</f>
        <v>0</v>
      </c>
      <c r="AA546" s="138">
        <f t="shared" si="236"/>
        <v>0</v>
      </c>
      <c r="AB546" s="138">
        <f t="shared" si="258"/>
        <v>0</v>
      </c>
      <c r="AC546" s="138">
        <f t="shared" si="259"/>
        <v>0</v>
      </c>
      <c r="AD546" s="138">
        <f>AC546+LOOKUP(V546,Sheet2!A$3:A$24,Sheet2!J$3:J$24)</f>
        <v>0</v>
      </c>
      <c r="AE546" s="138">
        <f t="shared" si="237"/>
        <v>0</v>
      </c>
      <c r="AF546" s="138">
        <f t="shared" si="238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3"/>
        <v>0</v>
      </c>
      <c r="AK546" s="137">
        <f t="shared" si="254"/>
        <v>0</v>
      </c>
      <c r="AL546" s="138">
        <f t="shared" si="239"/>
        <v>0</v>
      </c>
      <c r="AM546" s="138">
        <f t="shared" si="240"/>
        <v>0</v>
      </c>
      <c r="AN546" s="138">
        <f t="shared" si="241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2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7">
        <f t="shared" si="233"/>
        <v>0</v>
      </c>
      <c r="W547" s="138">
        <f t="shared" si="235"/>
        <v>0</v>
      </c>
      <c r="X547" s="138">
        <f t="shared" si="256"/>
        <v>0</v>
      </c>
      <c r="Y547" s="138">
        <f t="shared" si="257"/>
        <v>0</v>
      </c>
      <c r="Z547" s="138">
        <f>Y547+LOOKUP(V547,Sheet2!A$3:A$24,Sheet2!J$3:J$24)</f>
        <v>0</v>
      </c>
      <c r="AA547" s="138">
        <f t="shared" si="236"/>
        <v>0</v>
      </c>
      <c r="AB547" s="138">
        <f t="shared" si="258"/>
        <v>0</v>
      </c>
      <c r="AC547" s="138">
        <f t="shared" si="259"/>
        <v>0</v>
      </c>
      <c r="AD547" s="138">
        <f>AC547+LOOKUP(V547,Sheet2!A$3:A$24,Sheet2!J$3:J$24)</f>
        <v>0</v>
      </c>
      <c r="AE547" s="138">
        <f t="shared" si="237"/>
        <v>0</v>
      </c>
      <c r="AF547" s="138">
        <f t="shared" si="238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3"/>
        <v>0</v>
      </c>
      <c r="AK547" s="137">
        <f t="shared" si="254"/>
        <v>0</v>
      </c>
      <c r="AL547" s="138">
        <f t="shared" si="239"/>
        <v>0</v>
      </c>
      <c r="AM547" s="138">
        <f t="shared" si="240"/>
        <v>0</v>
      </c>
      <c r="AN547" s="138">
        <f t="shared" si="241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2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7">
        <f t="shared" si="233"/>
        <v>0</v>
      </c>
      <c r="W548" s="138">
        <f t="shared" si="235"/>
        <v>0</v>
      </c>
      <c r="X548" s="138">
        <f t="shared" si="256"/>
        <v>0</v>
      </c>
      <c r="Y548" s="138">
        <f t="shared" si="257"/>
        <v>0</v>
      </c>
      <c r="Z548" s="138">
        <f>Y548+LOOKUP(V548,Sheet2!A$3:A$24,Sheet2!J$3:J$24)</f>
        <v>0</v>
      </c>
      <c r="AA548" s="138">
        <f t="shared" si="236"/>
        <v>0</v>
      </c>
      <c r="AB548" s="138">
        <f t="shared" si="258"/>
        <v>0</v>
      </c>
      <c r="AC548" s="138">
        <f t="shared" si="259"/>
        <v>0</v>
      </c>
      <c r="AD548" s="138">
        <f>AC548+LOOKUP(V548,Sheet2!A$3:A$24,Sheet2!J$3:J$24)</f>
        <v>0</v>
      </c>
      <c r="AE548" s="138">
        <f t="shared" si="237"/>
        <v>0</v>
      </c>
      <c r="AF548" s="138">
        <f t="shared" si="238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3"/>
        <v>0</v>
      </c>
      <c r="AK548" s="137">
        <f t="shared" si="254"/>
        <v>0</v>
      </c>
      <c r="AL548" s="138">
        <f t="shared" si="239"/>
        <v>0</v>
      </c>
      <c r="AM548" s="138">
        <f t="shared" si="240"/>
        <v>0</v>
      </c>
      <c r="AN548" s="138">
        <f t="shared" si="241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2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7">
        <f t="shared" si="233"/>
        <v>0</v>
      </c>
      <c r="W549" s="138">
        <f t="shared" si="235"/>
        <v>0</v>
      </c>
      <c r="X549" s="138">
        <f t="shared" si="256"/>
        <v>0</v>
      </c>
      <c r="Y549" s="138">
        <f t="shared" si="257"/>
        <v>0</v>
      </c>
      <c r="Z549" s="138">
        <f>Y549+LOOKUP(V549,Sheet2!A$3:A$24,Sheet2!J$3:J$24)</f>
        <v>0</v>
      </c>
      <c r="AA549" s="138">
        <f t="shared" si="236"/>
        <v>0</v>
      </c>
      <c r="AB549" s="138">
        <f t="shared" si="258"/>
        <v>0</v>
      </c>
      <c r="AC549" s="138">
        <f t="shared" si="259"/>
        <v>0</v>
      </c>
      <c r="AD549" s="138">
        <f>AC549+LOOKUP(V549,Sheet2!A$3:A$24,Sheet2!J$3:J$24)</f>
        <v>0</v>
      </c>
      <c r="AE549" s="138">
        <f t="shared" si="237"/>
        <v>0</v>
      </c>
      <c r="AF549" s="138">
        <f t="shared" si="238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3"/>
        <v>0</v>
      </c>
      <c r="AK549" s="137">
        <f t="shared" si="254"/>
        <v>0</v>
      </c>
      <c r="AL549" s="138">
        <f t="shared" si="239"/>
        <v>0</v>
      </c>
      <c r="AM549" s="138">
        <f t="shared" si="240"/>
        <v>0</v>
      </c>
      <c r="AN549" s="138">
        <f t="shared" si="241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2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7">
        <f t="shared" si="233"/>
        <v>0</v>
      </c>
      <c r="W550" s="138">
        <f t="shared" si="235"/>
        <v>0</v>
      </c>
      <c r="X550" s="138">
        <f t="shared" si="256"/>
        <v>0</v>
      </c>
      <c r="Y550" s="138">
        <f t="shared" si="257"/>
        <v>0</v>
      </c>
      <c r="Z550" s="138">
        <f>Y550+LOOKUP(V550,Sheet2!A$3:A$24,Sheet2!J$3:J$24)</f>
        <v>0</v>
      </c>
      <c r="AA550" s="138">
        <f t="shared" si="236"/>
        <v>0</v>
      </c>
      <c r="AB550" s="138">
        <f t="shared" si="258"/>
        <v>0</v>
      </c>
      <c r="AC550" s="138">
        <f t="shared" si="259"/>
        <v>0</v>
      </c>
      <c r="AD550" s="138">
        <f>AC550+LOOKUP(V550,Sheet2!A$3:A$24,Sheet2!J$3:J$24)</f>
        <v>0</v>
      </c>
      <c r="AE550" s="138">
        <f t="shared" si="237"/>
        <v>0</v>
      </c>
      <c r="AF550" s="138">
        <f t="shared" si="238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3"/>
        <v>0</v>
      </c>
      <c r="AK550" s="137">
        <f t="shared" si="254"/>
        <v>0</v>
      </c>
      <c r="AL550" s="138">
        <f t="shared" si="239"/>
        <v>0</v>
      </c>
      <c r="AM550" s="138">
        <f t="shared" si="240"/>
        <v>0</v>
      </c>
      <c r="AN550" s="138">
        <f t="shared" si="241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2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7">
        <f t="shared" si="233"/>
        <v>0</v>
      </c>
      <c r="W551" s="138">
        <f t="shared" si="235"/>
        <v>0</v>
      </c>
      <c r="X551" s="138">
        <f t="shared" si="256"/>
        <v>0</v>
      </c>
      <c r="Y551" s="138">
        <f t="shared" si="257"/>
        <v>0</v>
      </c>
      <c r="Z551" s="138">
        <f>Y551+LOOKUP(V551,Sheet2!A$3:A$24,Sheet2!J$3:J$24)</f>
        <v>0</v>
      </c>
      <c r="AA551" s="138">
        <f t="shared" si="236"/>
        <v>0</v>
      </c>
      <c r="AB551" s="138">
        <f t="shared" si="258"/>
        <v>0</v>
      </c>
      <c r="AC551" s="138">
        <f t="shared" si="259"/>
        <v>0</v>
      </c>
      <c r="AD551" s="138">
        <f>AC551+LOOKUP(V551,Sheet2!A$3:A$24,Sheet2!J$3:J$24)</f>
        <v>0</v>
      </c>
      <c r="AE551" s="138">
        <f t="shared" si="237"/>
        <v>0</v>
      </c>
      <c r="AF551" s="138">
        <f t="shared" si="238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3"/>
        <v>0</v>
      </c>
      <c r="AK551" s="137">
        <f t="shared" si="254"/>
        <v>0</v>
      </c>
      <c r="AL551" s="138">
        <f t="shared" si="239"/>
        <v>0</v>
      </c>
      <c r="AM551" s="138">
        <f t="shared" si="240"/>
        <v>0</v>
      </c>
      <c r="AN551" s="138">
        <f t="shared" si="241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2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7">
        <f t="shared" si="233"/>
        <v>0</v>
      </c>
      <c r="W552" s="138">
        <f t="shared" si="235"/>
        <v>0</v>
      </c>
      <c r="X552" s="138">
        <f t="shared" si="256"/>
        <v>0</v>
      </c>
      <c r="Y552" s="138">
        <f t="shared" si="257"/>
        <v>0</v>
      </c>
      <c r="Z552" s="138">
        <f>Y552+LOOKUP(V552,Sheet2!A$3:A$24,Sheet2!J$3:J$24)</f>
        <v>0</v>
      </c>
      <c r="AA552" s="138">
        <f t="shared" si="236"/>
        <v>0</v>
      </c>
      <c r="AB552" s="138">
        <f t="shared" si="258"/>
        <v>0</v>
      </c>
      <c r="AC552" s="138">
        <f t="shared" si="259"/>
        <v>0</v>
      </c>
      <c r="AD552" s="138">
        <f>AC552+LOOKUP(V552,Sheet2!A$3:A$24,Sheet2!J$3:J$24)</f>
        <v>0</v>
      </c>
      <c r="AE552" s="138">
        <f t="shared" si="237"/>
        <v>0</v>
      </c>
      <c r="AF552" s="138">
        <f t="shared" si="238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3"/>
        <v>0</v>
      </c>
      <c r="AK552" s="137">
        <f t="shared" si="254"/>
        <v>0</v>
      </c>
      <c r="AL552" s="138">
        <f t="shared" si="239"/>
        <v>0</v>
      </c>
      <c r="AM552" s="138">
        <f t="shared" si="240"/>
        <v>0</v>
      </c>
      <c r="AN552" s="138">
        <f t="shared" si="241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2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7">
        <f t="shared" si="233"/>
        <v>0</v>
      </c>
      <c r="W553" s="138">
        <f t="shared" si="235"/>
        <v>0</v>
      </c>
      <c r="X553" s="138">
        <f t="shared" si="256"/>
        <v>0</v>
      </c>
      <c r="Y553" s="138">
        <f t="shared" si="257"/>
        <v>0</v>
      </c>
      <c r="Z553" s="138">
        <f>Y553+LOOKUP(V553,Sheet2!A$3:A$24,Sheet2!J$3:J$24)</f>
        <v>0</v>
      </c>
      <c r="AA553" s="138">
        <f t="shared" si="236"/>
        <v>0</v>
      </c>
      <c r="AB553" s="138">
        <f t="shared" si="258"/>
        <v>0</v>
      </c>
      <c r="AC553" s="138">
        <f t="shared" si="259"/>
        <v>0</v>
      </c>
      <c r="AD553" s="138">
        <f>AC553+LOOKUP(V553,Sheet2!A$3:A$24,Sheet2!J$3:J$24)</f>
        <v>0</v>
      </c>
      <c r="AE553" s="138">
        <f t="shared" si="237"/>
        <v>0</v>
      </c>
      <c r="AF553" s="138">
        <f t="shared" si="238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3"/>
        <v>0</v>
      </c>
      <c r="AK553" s="137">
        <f t="shared" si="254"/>
        <v>0</v>
      </c>
      <c r="AL553" s="138">
        <f t="shared" si="239"/>
        <v>0</v>
      </c>
      <c r="AM553" s="138">
        <f t="shared" si="240"/>
        <v>0</v>
      </c>
      <c r="AN553" s="138">
        <f t="shared" si="241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2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7">
        <f t="shared" si="233"/>
        <v>0</v>
      </c>
      <c r="W554" s="138">
        <f t="shared" si="235"/>
        <v>0</v>
      </c>
      <c r="X554" s="138">
        <f t="shared" si="256"/>
        <v>0</v>
      </c>
      <c r="Y554" s="138">
        <f t="shared" si="257"/>
        <v>0</v>
      </c>
      <c r="Z554" s="138">
        <f>Y554+LOOKUP(V554,Sheet2!A$3:A$24,Sheet2!J$3:J$24)</f>
        <v>0</v>
      </c>
      <c r="AA554" s="138">
        <f t="shared" si="236"/>
        <v>0</v>
      </c>
      <c r="AB554" s="138">
        <f t="shared" si="258"/>
        <v>0</v>
      </c>
      <c r="AC554" s="138">
        <f t="shared" si="259"/>
        <v>0</v>
      </c>
      <c r="AD554" s="138">
        <f>AC554+LOOKUP(V554,Sheet2!A$3:A$24,Sheet2!J$3:J$24)</f>
        <v>0</v>
      </c>
      <c r="AE554" s="138">
        <f t="shared" si="237"/>
        <v>0</v>
      </c>
      <c r="AF554" s="138">
        <f t="shared" si="238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3"/>
        <v>0</v>
      </c>
      <c r="AK554" s="137">
        <f t="shared" si="254"/>
        <v>0</v>
      </c>
      <c r="AL554" s="138">
        <f t="shared" si="239"/>
        <v>0</v>
      </c>
      <c r="AM554" s="138">
        <f t="shared" si="240"/>
        <v>0</v>
      </c>
      <c r="AN554" s="138">
        <f t="shared" si="241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2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7">
        <f t="shared" si="233"/>
        <v>0</v>
      </c>
      <c r="W555" s="138">
        <f t="shared" si="235"/>
        <v>0</v>
      </c>
      <c r="X555" s="138">
        <f t="shared" si="256"/>
        <v>0</v>
      </c>
      <c r="Y555" s="138">
        <f t="shared" si="257"/>
        <v>0</v>
      </c>
      <c r="Z555" s="138">
        <f>Y555+LOOKUP(V555,Sheet2!A$3:A$24,Sheet2!J$3:J$24)</f>
        <v>0</v>
      </c>
      <c r="AA555" s="138">
        <f t="shared" si="236"/>
        <v>0</v>
      </c>
      <c r="AB555" s="138">
        <f t="shared" si="258"/>
        <v>0</v>
      </c>
      <c r="AC555" s="138">
        <f t="shared" si="259"/>
        <v>0</v>
      </c>
      <c r="AD555" s="138">
        <f>AC555+LOOKUP(V555,Sheet2!A$3:A$24,Sheet2!J$3:J$24)</f>
        <v>0</v>
      </c>
      <c r="AE555" s="138">
        <f t="shared" si="237"/>
        <v>0</v>
      </c>
      <c r="AF555" s="138">
        <f t="shared" si="238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3"/>
        <v>0</v>
      </c>
      <c r="AK555" s="137">
        <f t="shared" si="254"/>
        <v>0</v>
      </c>
      <c r="AL555" s="138">
        <f t="shared" si="239"/>
        <v>0</v>
      </c>
      <c r="AM555" s="138">
        <f t="shared" si="240"/>
        <v>0</v>
      </c>
      <c r="AN555" s="138">
        <f t="shared" si="241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2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7">
        <f t="shared" si="233"/>
        <v>0</v>
      </c>
      <c r="W556" s="138">
        <f t="shared" si="235"/>
        <v>0</v>
      </c>
      <c r="X556" s="138">
        <f t="shared" si="256"/>
        <v>0</v>
      </c>
      <c r="Y556" s="138">
        <f t="shared" si="257"/>
        <v>0</v>
      </c>
      <c r="Z556" s="138">
        <f>Y556+LOOKUP(V556,Sheet2!A$3:A$24,Sheet2!J$3:J$24)</f>
        <v>0</v>
      </c>
      <c r="AA556" s="138">
        <f t="shared" si="236"/>
        <v>0</v>
      </c>
      <c r="AB556" s="138">
        <f t="shared" si="258"/>
        <v>0</v>
      </c>
      <c r="AC556" s="138">
        <f t="shared" si="259"/>
        <v>0</v>
      </c>
      <c r="AD556" s="138">
        <f>AC556+LOOKUP(V556,Sheet2!A$3:A$24,Sheet2!J$3:J$24)</f>
        <v>0</v>
      </c>
      <c r="AE556" s="138">
        <f t="shared" si="237"/>
        <v>0</v>
      </c>
      <c r="AF556" s="138">
        <f t="shared" si="238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3"/>
        <v>0</v>
      </c>
      <c r="AK556" s="137">
        <f t="shared" si="254"/>
        <v>0</v>
      </c>
      <c r="AL556" s="138">
        <f t="shared" si="239"/>
        <v>0</v>
      </c>
      <c r="AM556" s="138">
        <f t="shared" si="240"/>
        <v>0</v>
      </c>
      <c r="AN556" s="138">
        <f t="shared" si="241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2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7">
        <f t="shared" si="233"/>
        <v>0</v>
      </c>
      <c r="W557" s="138">
        <f t="shared" si="235"/>
        <v>0</v>
      </c>
      <c r="X557" s="138">
        <f t="shared" si="256"/>
        <v>0</v>
      </c>
      <c r="Y557" s="138">
        <f t="shared" si="257"/>
        <v>0</v>
      </c>
      <c r="Z557" s="138">
        <f>Y557+LOOKUP(V557,Sheet2!A$3:A$24,Sheet2!J$3:J$24)</f>
        <v>0</v>
      </c>
      <c r="AA557" s="138">
        <f t="shared" si="236"/>
        <v>0</v>
      </c>
      <c r="AB557" s="138">
        <f t="shared" si="258"/>
        <v>0</v>
      </c>
      <c r="AC557" s="138">
        <f t="shared" si="259"/>
        <v>0</v>
      </c>
      <c r="AD557" s="138">
        <f>AC557+LOOKUP(V557,Sheet2!A$3:A$24,Sheet2!J$3:J$24)</f>
        <v>0</v>
      </c>
      <c r="AE557" s="138">
        <f t="shared" si="237"/>
        <v>0</v>
      </c>
      <c r="AF557" s="138">
        <f t="shared" si="238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3"/>
        <v>0</v>
      </c>
      <c r="AK557" s="137">
        <f t="shared" si="254"/>
        <v>0</v>
      </c>
      <c r="AL557" s="138">
        <f t="shared" si="239"/>
        <v>0</v>
      </c>
      <c r="AM557" s="138">
        <f t="shared" si="240"/>
        <v>0</v>
      </c>
      <c r="AN557" s="138">
        <f t="shared" si="241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2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7">
        <f t="shared" si="233"/>
        <v>0</v>
      </c>
      <c r="W558" s="138">
        <f t="shared" si="235"/>
        <v>0</v>
      </c>
      <c r="X558" s="138">
        <f t="shared" si="256"/>
        <v>0</v>
      </c>
      <c r="Y558" s="138">
        <f t="shared" si="257"/>
        <v>0</v>
      </c>
      <c r="Z558" s="138">
        <f>Y558+LOOKUP(V558,Sheet2!A$3:A$24,Sheet2!J$3:J$24)</f>
        <v>0</v>
      </c>
      <c r="AA558" s="138">
        <f t="shared" si="236"/>
        <v>0</v>
      </c>
      <c r="AB558" s="138">
        <f t="shared" si="258"/>
        <v>0</v>
      </c>
      <c r="AC558" s="138">
        <f t="shared" si="259"/>
        <v>0</v>
      </c>
      <c r="AD558" s="138">
        <f>AC558+LOOKUP(V558,Sheet2!A$3:A$24,Sheet2!J$3:J$24)</f>
        <v>0</v>
      </c>
      <c r="AE558" s="138">
        <f t="shared" si="237"/>
        <v>0</v>
      </c>
      <c r="AF558" s="138">
        <f t="shared" si="238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3"/>
        <v>0</v>
      </c>
      <c r="AK558" s="137">
        <f t="shared" si="254"/>
        <v>0</v>
      </c>
      <c r="AL558" s="138">
        <f t="shared" si="239"/>
        <v>0</v>
      </c>
      <c r="AM558" s="138">
        <f t="shared" si="240"/>
        <v>0</v>
      </c>
      <c r="AN558" s="138">
        <f t="shared" si="241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2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7">
        <f t="shared" si="233"/>
        <v>0</v>
      </c>
      <c r="W559" s="138">
        <f t="shared" si="235"/>
        <v>0</v>
      </c>
      <c r="X559" s="138">
        <f t="shared" si="256"/>
        <v>0</v>
      </c>
      <c r="Y559" s="138">
        <f t="shared" si="257"/>
        <v>0</v>
      </c>
      <c r="Z559" s="138">
        <f>Y559+LOOKUP(V559,Sheet2!A$3:A$24,Sheet2!J$3:J$24)</f>
        <v>0</v>
      </c>
      <c r="AA559" s="138">
        <f t="shared" si="236"/>
        <v>0</v>
      </c>
      <c r="AB559" s="138">
        <f t="shared" si="258"/>
        <v>0</v>
      </c>
      <c r="AC559" s="138">
        <f t="shared" si="259"/>
        <v>0</v>
      </c>
      <c r="AD559" s="138">
        <f>AC559+LOOKUP(V559,Sheet2!A$3:A$24,Sheet2!J$3:J$24)</f>
        <v>0</v>
      </c>
      <c r="AE559" s="138">
        <f t="shared" si="237"/>
        <v>0</v>
      </c>
      <c r="AF559" s="138">
        <f t="shared" si="238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3"/>
        <v>0</v>
      </c>
      <c r="AK559" s="137">
        <f t="shared" si="254"/>
        <v>0</v>
      </c>
      <c r="AL559" s="138">
        <f t="shared" si="239"/>
        <v>0</v>
      </c>
      <c r="AM559" s="138">
        <f t="shared" si="240"/>
        <v>0</v>
      </c>
      <c r="AN559" s="138">
        <f t="shared" si="241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2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7">
        <f t="shared" si="233"/>
        <v>0</v>
      </c>
      <c r="W560" s="138">
        <f t="shared" si="235"/>
        <v>0</v>
      </c>
      <c r="X560" s="138">
        <f t="shared" si="256"/>
        <v>0</v>
      </c>
      <c r="Y560" s="138">
        <f t="shared" si="257"/>
        <v>0</v>
      </c>
      <c r="Z560" s="138">
        <f>Y560+LOOKUP(V560,Sheet2!A$3:A$24,Sheet2!J$3:J$24)</f>
        <v>0</v>
      </c>
      <c r="AA560" s="138">
        <f t="shared" si="236"/>
        <v>0</v>
      </c>
      <c r="AB560" s="138">
        <f t="shared" si="258"/>
        <v>0</v>
      </c>
      <c r="AC560" s="138">
        <f t="shared" si="259"/>
        <v>0</v>
      </c>
      <c r="AD560" s="138">
        <f>AC560+LOOKUP(V560,Sheet2!A$3:A$24,Sheet2!J$3:J$24)</f>
        <v>0</v>
      </c>
      <c r="AE560" s="138">
        <f t="shared" si="237"/>
        <v>0</v>
      </c>
      <c r="AF560" s="138">
        <f t="shared" si="238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3"/>
        <v>0</v>
      </c>
      <c r="AK560" s="137">
        <f t="shared" si="254"/>
        <v>0</v>
      </c>
      <c r="AL560" s="138">
        <f t="shared" si="239"/>
        <v>0</v>
      </c>
      <c r="AM560" s="138">
        <f t="shared" si="240"/>
        <v>0</v>
      </c>
      <c r="AN560" s="138">
        <f t="shared" si="241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2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7">
        <f t="shared" si="233"/>
        <v>0</v>
      </c>
      <c r="W561" s="138">
        <f t="shared" si="235"/>
        <v>0</v>
      </c>
      <c r="X561" s="138">
        <f t="shared" si="256"/>
        <v>0</v>
      </c>
      <c r="Y561" s="138">
        <f t="shared" si="257"/>
        <v>0</v>
      </c>
      <c r="Z561" s="138">
        <f>Y561+LOOKUP(V561,Sheet2!A$3:A$24,Sheet2!J$3:J$24)</f>
        <v>0</v>
      </c>
      <c r="AA561" s="138">
        <f t="shared" si="236"/>
        <v>0</v>
      </c>
      <c r="AB561" s="138">
        <f t="shared" si="258"/>
        <v>0</v>
      </c>
      <c r="AC561" s="138">
        <f t="shared" si="259"/>
        <v>0</v>
      </c>
      <c r="AD561" s="138">
        <f>AC561+LOOKUP(V561,Sheet2!A$3:A$24,Sheet2!J$3:J$24)</f>
        <v>0</v>
      </c>
      <c r="AE561" s="138">
        <f t="shared" si="237"/>
        <v>0</v>
      </c>
      <c r="AF561" s="138">
        <f t="shared" si="238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3"/>
        <v>0</v>
      </c>
      <c r="AK561" s="137">
        <f t="shared" si="254"/>
        <v>0</v>
      </c>
      <c r="AL561" s="138">
        <f t="shared" si="239"/>
        <v>0</v>
      </c>
      <c r="AM561" s="138">
        <f t="shared" si="240"/>
        <v>0</v>
      </c>
      <c r="AN561" s="138">
        <f t="shared" si="241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2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7">
        <f t="shared" si="233"/>
        <v>0</v>
      </c>
      <c r="W562" s="138">
        <f t="shared" si="235"/>
        <v>0</v>
      </c>
      <c r="X562" s="138">
        <f t="shared" si="256"/>
        <v>0</v>
      </c>
      <c r="Y562" s="138">
        <f t="shared" si="257"/>
        <v>0</v>
      </c>
      <c r="Z562" s="138">
        <f>Y562+LOOKUP(V562,Sheet2!A$3:A$24,Sheet2!J$3:J$24)</f>
        <v>0</v>
      </c>
      <c r="AA562" s="138">
        <f t="shared" si="236"/>
        <v>0</v>
      </c>
      <c r="AB562" s="138">
        <f t="shared" si="258"/>
        <v>0</v>
      </c>
      <c r="AC562" s="138">
        <f t="shared" si="259"/>
        <v>0</v>
      </c>
      <c r="AD562" s="138">
        <f>AC562+LOOKUP(V562,Sheet2!A$3:A$24,Sheet2!J$3:J$24)</f>
        <v>0</v>
      </c>
      <c r="AE562" s="138">
        <f t="shared" si="237"/>
        <v>0</v>
      </c>
      <c r="AF562" s="138">
        <f t="shared" si="238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3"/>
        <v>0</v>
      </c>
      <c r="AK562" s="137">
        <f t="shared" si="254"/>
        <v>0</v>
      </c>
      <c r="AL562" s="138">
        <f t="shared" si="239"/>
        <v>0</v>
      </c>
      <c r="AM562" s="138">
        <f t="shared" si="240"/>
        <v>0</v>
      </c>
      <c r="AN562" s="138">
        <f t="shared" si="241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2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7">
        <f t="shared" si="233"/>
        <v>0</v>
      </c>
      <c r="W563" s="138">
        <f t="shared" si="235"/>
        <v>0</v>
      </c>
      <c r="X563" s="138">
        <f t="shared" si="256"/>
        <v>0</v>
      </c>
      <c r="Y563" s="138">
        <f t="shared" si="257"/>
        <v>0</v>
      </c>
      <c r="Z563" s="138">
        <f>Y563+LOOKUP(V563,Sheet2!A$3:A$24,Sheet2!J$3:J$24)</f>
        <v>0</v>
      </c>
      <c r="AA563" s="138">
        <f t="shared" si="236"/>
        <v>0</v>
      </c>
      <c r="AB563" s="138">
        <f t="shared" si="258"/>
        <v>0</v>
      </c>
      <c r="AC563" s="138">
        <f t="shared" si="259"/>
        <v>0</v>
      </c>
      <c r="AD563" s="138">
        <f>AC563+LOOKUP(V563,Sheet2!A$3:A$24,Sheet2!J$3:J$24)</f>
        <v>0</v>
      </c>
      <c r="AE563" s="138">
        <f t="shared" si="237"/>
        <v>0</v>
      </c>
      <c r="AF563" s="138">
        <f t="shared" si="238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3"/>
        <v>0</v>
      </c>
      <c r="AK563" s="137">
        <f t="shared" si="254"/>
        <v>0</v>
      </c>
      <c r="AL563" s="138">
        <f t="shared" si="239"/>
        <v>0</v>
      </c>
      <c r="AM563" s="138">
        <f t="shared" si="240"/>
        <v>0</v>
      </c>
      <c r="AN563" s="138">
        <f t="shared" si="241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2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7">
        <f t="shared" si="233"/>
        <v>0</v>
      </c>
      <c r="W564" s="138">
        <f t="shared" si="235"/>
        <v>0</v>
      </c>
      <c r="X564" s="138">
        <f t="shared" si="256"/>
        <v>0</v>
      </c>
      <c r="Y564" s="138">
        <f t="shared" si="257"/>
        <v>0</v>
      </c>
      <c r="Z564" s="138">
        <f>Y564+LOOKUP(V564,Sheet2!A$3:A$24,Sheet2!J$3:J$24)</f>
        <v>0</v>
      </c>
      <c r="AA564" s="138">
        <f t="shared" si="236"/>
        <v>0</v>
      </c>
      <c r="AB564" s="138">
        <f t="shared" si="258"/>
        <v>0</v>
      </c>
      <c r="AC564" s="138">
        <f t="shared" si="259"/>
        <v>0</v>
      </c>
      <c r="AD564" s="138">
        <f>AC564+LOOKUP(V564,Sheet2!A$3:A$24,Sheet2!J$3:J$24)</f>
        <v>0</v>
      </c>
      <c r="AE564" s="138">
        <f t="shared" si="237"/>
        <v>0</v>
      </c>
      <c r="AF564" s="138">
        <f t="shared" si="238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3"/>
        <v>0</v>
      </c>
      <c r="AK564" s="137">
        <f t="shared" si="254"/>
        <v>0</v>
      </c>
      <c r="AL564" s="138">
        <f t="shared" si="239"/>
        <v>0</v>
      </c>
      <c r="AM564" s="138">
        <f t="shared" si="240"/>
        <v>0</v>
      </c>
      <c r="AN564" s="138">
        <f t="shared" si="241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2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7">
        <f t="shared" si="233"/>
        <v>0</v>
      </c>
      <c r="W565" s="138">
        <f t="shared" si="235"/>
        <v>0</v>
      </c>
      <c r="X565" s="138">
        <f t="shared" si="256"/>
        <v>0</v>
      </c>
      <c r="Y565" s="138">
        <f t="shared" si="257"/>
        <v>0</v>
      </c>
      <c r="Z565" s="138">
        <f>Y565+LOOKUP(V565,Sheet2!A$3:A$24,Sheet2!J$3:J$24)</f>
        <v>0</v>
      </c>
      <c r="AA565" s="138">
        <f t="shared" si="236"/>
        <v>0</v>
      </c>
      <c r="AB565" s="138">
        <f t="shared" si="258"/>
        <v>0</v>
      </c>
      <c r="AC565" s="138">
        <f t="shared" si="259"/>
        <v>0</v>
      </c>
      <c r="AD565" s="138">
        <f>AC565+LOOKUP(V565,Sheet2!A$3:A$24,Sheet2!J$3:J$24)</f>
        <v>0</v>
      </c>
      <c r="AE565" s="138">
        <f t="shared" si="237"/>
        <v>0</v>
      </c>
      <c r="AF565" s="138">
        <f t="shared" si="238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3"/>
        <v>0</v>
      </c>
      <c r="AK565" s="137">
        <f t="shared" si="254"/>
        <v>0</v>
      </c>
      <c r="AL565" s="138">
        <f t="shared" si="239"/>
        <v>0</v>
      </c>
      <c r="AM565" s="138">
        <f t="shared" si="240"/>
        <v>0</v>
      </c>
      <c r="AN565" s="138">
        <f t="shared" si="241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2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7">
        <f t="shared" si="233"/>
        <v>0</v>
      </c>
      <c r="W566" s="138">
        <f t="shared" si="235"/>
        <v>0</v>
      </c>
      <c r="X566" s="138">
        <f t="shared" si="256"/>
        <v>0</v>
      </c>
      <c r="Y566" s="138">
        <f t="shared" si="257"/>
        <v>0</v>
      </c>
      <c r="Z566" s="138">
        <f>Y566+LOOKUP(V566,Sheet2!A$3:A$24,Sheet2!J$3:J$24)</f>
        <v>0</v>
      </c>
      <c r="AA566" s="138">
        <f t="shared" si="236"/>
        <v>0</v>
      </c>
      <c r="AB566" s="138">
        <f t="shared" si="258"/>
        <v>0</v>
      </c>
      <c r="AC566" s="138">
        <f t="shared" si="259"/>
        <v>0</v>
      </c>
      <c r="AD566" s="138">
        <f>AC566+LOOKUP(V566,Sheet2!A$3:A$24,Sheet2!J$3:J$24)</f>
        <v>0</v>
      </c>
      <c r="AE566" s="138">
        <f t="shared" si="237"/>
        <v>0</v>
      </c>
      <c r="AF566" s="138">
        <f t="shared" si="238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3"/>
        <v>0</v>
      </c>
      <c r="AK566" s="137">
        <f t="shared" si="254"/>
        <v>0</v>
      </c>
      <c r="AL566" s="138">
        <f t="shared" si="239"/>
        <v>0</v>
      </c>
      <c r="AM566" s="138">
        <f t="shared" si="240"/>
        <v>0</v>
      </c>
      <c r="AN566" s="138">
        <f t="shared" si="241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2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7">
        <f t="shared" si="233"/>
        <v>0</v>
      </c>
      <c r="W567" s="138">
        <f t="shared" si="235"/>
        <v>0</v>
      </c>
      <c r="X567" s="138">
        <f t="shared" si="256"/>
        <v>0</v>
      </c>
      <c r="Y567" s="138">
        <f t="shared" si="257"/>
        <v>0</v>
      </c>
      <c r="Z567" s="138">
        <f>Y567+LOOKUP(V567,Sheet2!A$3:A$24,Sheet2!J$3:J$24)</f>
        <v>0</v>
      </c>
      <c r="AA567" s="138">
        <f t="shared" si="236"/>
        <v>0</v>
      </c>
      <c r="AB567" s="138">
        <f t="shared" si="258"/>
        <v>0</v>
      </c>
      <c r="AC567" s="138">
        <f t="shared" si="259"/>
        <v>0</v>
      </c>
      <c r="AD567" s="138">
        <f>AC567+LOOKUP(V567,Sheet2!A$3:A$24,Sheet2!J$3:J$24)</f>
        <v>0</v>
      </c>
      <c r="AE567" s="138">
        <f t="shared" si="237"/>
        <v>0</v>
      </c>
      <c r="AF567" s="138">
        <f t="shared" si="238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3"/>
        <v>0</v>
      </c>
      <c r="AK567" s="137">
        <f t="shared" si="254"/>
        <v>0</v>
      </c>
      <c r="AL567" s="138">
        <f t="shared" si="239"/>
        <v>0</v>
      </c>
      <c r="AM567" s="138">
        <f t="shared" si="240"/>
        <v>0</v>
      </c>
      <c r="AN567" s="138">
        <f t="shared" si="241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2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7">
        <f t="shared" si="233"/>
        <v>0</v>
      </c>
      <c r="W568" s="138">
        <f t="shared" si="235"/>
        <v>0</v>
      </c>
      <c r="X568" s="138">
        <f t="shared" si="256"/>
        <v>0</v>
      </c>
      <c r="Y568" s="138">
        <f t="shared" si="257"/>
        <v>0</v>
      </c>
      <c r="Z568" s="138">
        <f>Y568+LOOKUP(V568,Sheet2!A$3:A$24,Sheet2!J$3:J$24)</f>
        <v>0</v>
      </c>
      <c r="AA568" s="138">
        <f t="shared" si="236"/>
        <v>0</v>
      </c>
      <c r="AB568" s="138">
        <f t="shared" si="258"/>
        <v>0</v>
      </c>
      <c r="AC568" s="138">
        <f t="shared" si="259"/>
        <v>0</v>
      </c>
      <c r="AD568" s="138">
        <f>AC568+LOOKUP(V568,Sheet2!A$3:A$24,Sheet2!J$3:J$24)</f>
        <v>0</v>
      </c>
      <c r="AE568" s="138">
        <f t="shared" si="237"/>
        <v>0</v>
      </c>
      <c r="AF568" s="138">
        <f t="shared" si="238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3"/>
        <v>0</v>
      </c>
      <c r="AK568" s="137">
        <f t="shared" si="254"/>
        <v>0</v>
      </c>
      <c r="AL568" s="138">
        <f t="shared" si="239"/>
        <v>0</v>
      </c>
      <c r="AM568" s="138">
        <f t="shared" si="240"/>
        <v>0</v>
      </c>
      <c r="AN568" s="138">
        <f t="shared" si="241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2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7">
        <f t="shared" si="233"/>
        <v>0</v>
      </c>
      <c r="W569" s="138">
        <f t="shared" si="235"/>
        <v>0</v>
      </c>
      <c r="X569" s="138">
        <f t="shared" si="256"/>
        <v>0</v>
      </c>
      <c r="Y569" s="138">
        <f t="shared" si="257"/>
        <v>0</v>
      </c>
      <c r="Z569" s="138">
        <f>Y569+LOOKUP(V569,Sheet2!A$3:A$24,Sheet2!J$3:J$24)</f>
        <v>0</v>
      </c>
      <c r="AA569" s="138">
        <f t="shared" si="236"/>
        <v>0</v>
      </c>
      <c r="AB569" s="138">
        <f t="shared" si="258"/>
        <v>0</v>
      </c>
      <c r="AC569" s="138">
        <f t="shared" si="259"/>
        <v>0</v>
      </c>
      <c r="AD569" s="138">
        <f>AC569+LOOKUP(V569,Sheet2!A$3:A$24,Sheet2!J$3:J$24)</f>
        <v>0</v>
      </c>
      <c r="AE569" s="138">
        <f t="shared" si="237"/>
        <v>0</v>
      </c>
      <c r="AF569" s="138">
        <f t="shared" si="238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3"/>
        <v>0</v>
      </c>
      <c r="AK569" s="137">
        <f t="shared" si="254"/>
        <v>0</v>
      </c>
      <c r="AL569" s="138">
        <f t="shared" si="239"/>
        <v>0</v>
      </c>
      <c r="AM569" s="138">
        <f t="shared" si="240"/>
        <v>0</v>
      </c>
      <c r="AN569" s="138">
        <f t="shared" si="241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2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7">
        <f t="shared" si="233"/>
        <v>0</v>
      </c>
      <c r="W570" s="138">
        <f t="shared" si="235"/>
        <v>0</v>
      </c>
      <c r="X570" s="138">
        <f t="shared" si="256"/>
        <v>0</v>
      </c>
      <c r="Y570" s="138">
        <f t="shared" si="257"/>
        <v>0</v>
      </c>
      <c r="Z570" s="138">
        <f>Y570+LOOKUP(V570,Sheet2!A$3:A$24,Sheet2!J$3:J$24)</f>
        <v>0</v>
      </c>
      <c r="AA570" s="138">
        <f t="shared" si="236"/>
        <v>0</v>
      </c>
      <c r="AB570" s="138">
        <f t="shared" si="258"/>
        <v>0</v>
      </c>
      <c r="AC570" s="138">
        <f t="shared" si="259"/>
        <v>0</v>
      </c>
      <c r="AD570" s="138">
        <f>AC570+LOOKUP(V570,Sheet2!A$3:A$24,Sheet2!J$3:J$24)</f>
        <v>0</v>
      </c>
      <c r="AE570" s="138">
        <f t="shared" si="237"/>
        <v>0</v>
      </c>
      <c r="AF570" s="138">
        <f t="shared" si="238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3"/>
        <v>0</v>
      </c>
      <c r="AK570" s="137">
        <f t="shared" si="254"/>
        <v>0</v>
      </c>
      <c r="AL570" s="138">
        <f t="shared" si="239"/>
        <v>0</v>
      </c>
      <c r="AM570" s="138">
        <f t="shared" si="240"/>
        <v>0</v>
      </c>
      <c r="AN570" s="138">
        <f t="shared" si="241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2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7">
        <f t="shared" si="233"/>
        <v>0</v>
      </c>
      <c r="W571" s="138">
        <f t="shared" si="235"/>
        <v>0</v>
      </c>
      <c r="X571" s="138">
        <f t="shared" si="256"/>
        <v>0</v>
      </c>
      <c r="Y571" s="138">
        <f t="shared" si="257"/>
        <v>0</v>
      </c>
      <c r="Z571" s="138">
        <f>Y571+LOOKUP(V571,Sheet2!A$3:A$24,Sheet2!J$3:J$24)</f>
        <v>0</v>
      </c>
      <c r="AA571" s="138">
        <f t="shared" si="236"/>
        <v>0</v>
      </c>
      <c r="AB571" s="138">
        <f t="shared" si="258"/>
        <v>0</v>
      </c>
      <c r="AC571" s="138">
        <f t="shared" si="259"/>
        <v>0</v>
      </c>
      <c r="AD571" s="138">
        <f>AC571+LOOKUP(V571,Sheet2!A$3:A$24,Sheet2!J$3:J$24)</f>
        <v>0</v>
      </c>
      <c r="AE571" s="138">
        <f t="shared" si="237"/>
        <v>0</v>
      </c>
      <c r="AF571" s="138">
        <f t="shared" si="238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3"/>
        <v>0</v>
      </c>
      <c r="AK571" s="137">
        <f t="shared" si="254"/>
        <v>0</v>
      </c>
      <c r="AL571" s="138">
        <f t="shared" si="239"/>
        <v>0</v>
      </c>
      <c r="AM571" s="138">
        <f t="shared" si="240"/>
        <v>0</v>
      </c>
      <c r="AN571" s="138">
        <f t="shared" si="241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2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7">
        <f t="shared" si="233"/>
        <v>0</v>
      </c>
      <c r="W572" s="138">
        <f t="shared" si="235"/>
        <v>0</v>
      </c>
      <c r="X572" s="138">
        <f t="shared" si="256"/>
        <v>0</v>
      </c>
      <c r="Y572" s="138">
        <f t="shared" si="257"/>
        <v>0</v>
      </c>
      <c r="Z572" s="138">
        <f>Y572+LOOKUP(V572,Sheet2!A$3:A$24,Sheet2!J$3:J$24)</f>
        <v>0</v>
      </c>
      <c r="AA572" s="138">
        <f t="shared" si="236"/>
        <v>0</v>
      </c>
      <c r="AB572" s="138">
        <f t="shared" si="258"/>
        <v>0</v>
      </c>
      <c r="AC572" s="138">
        <f t="shared" si="259"/>
        <v>0</v>
      </c>
      <c r="AD572" s="138">
        <f>AC572+LOOKUP(V572,Sheet2!A$3:A$24,Sheet2!J$3:J$24)</f>
        <v>0</v>
      </c>
      <c r="AE572" s="138">
        <f t="shared" si="237"/>
        <v>0</v>
      </c>
      <c r="AF572" s="138">
        <f t="shared" si="238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3"/>
        <v>0</v>
      </c>
      <c r="AK572" s="137">
        <f t="shared" si="254"/>
        <v>0</v>
      </c>
      <c r="AL572" s="138">
        <f t="shared" si="239"/>
        <v>0</v>
      </c>
      <c r="AM572" s="138">
        <f t="shared" si="240"/>
        <v>0</v>
      </c>
      <c r="AN572" s="138">
        <f t="shared" si="241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2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7">
        <f t="shared" si="233"/>
        <v>0</v>
      </c>
      <c r="W573" s="138">
        <f t="shared" si="235"/>
        <v>0</v>
      </c>
      <c r="X573" s="138">
        <f t="shared" si="256"/>
        <v>0</v>
      </c>
      <c r="Y573" s="138">
        <f t="shared" si="257"/>
        <v>0</v>
      </c>
      <c r="Z573" s="138">
        <f>Y573+LOOKUP(V573,Sheet2!A$3:A$24,Sheet2!J$3:J$24)</f>
        <v>0</v>
      </c>
      <c r="AA573" s="138">
        <f t="shared" si="236"/>
        <v>0</v>
      </c>
      <c r="AB573" s="138">
        <f t="shared" si="258"/>
        <v>0</v>
      </c>
      <c r="AC573" s="138">
        <f t="shared" si="259"/>
        <v>0</v>
      </c>
      <c r="AD573" s="138">
        <f>AC573+LOOKUP(V573,Sheet2!A$3:A$24,Sheet2!J$3:J$24)</f>
        <v>0</v>
      </c>
      <c r="AE573" s="138">
        <f t="shared" si="237"/>
        <v>0</v>
      </c>
      <c r="AF573" s="138">
        <f t="shared" si="238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3"/>
        <v>0</v>
      </c>
      <c r="AK573" s="137">
        <f t="shared" si="254"/>
        <v>0</v>
      </c>
      <c r="AL573" s="138">
        <f t="shared" si="239"/>
        <v>0</v>
      </c>
      <c r="AM573" s="138">
        <f t="shared" si="240"/>
        <v>0</v>
      </c>
      <c r="AN573" s="138">
        <f t="shared" si="241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2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7">
        <f t="shared" si="233"/>
        <v>0</v>
      </c>
      <c r="W574" s="138">
        <f t="shared" si="235"/>
        <v>0</v>
      </c>
      <c r="X574" s="138">
        <f t="shared" si="256"/>
        <v>0</v>
      </c>
      <c r="Y574" s="138">
        <f t="shared" si="257"/>
        <v>0</v>
      </c>
      <c r="Z574" s="138">
        <f>Y574+LOOKUP(V574,Sheet2!A$3:A$24,Sheet2!J$3:J$24)</f>
        <v>0</v>
      </c>
      <c r="AA574" s="138">
        <f t="shared" si="236"/>
        <v>0</v>
      </c>
      <c r="AB574" s="138">
        <f t="shared" si="258"/>
        <v>0</v>
      </c>
      <c r="AC574" s="138">
        <f t="shared" si="259"/>
        <v>0</v>
      </c>
      <c r="AD574" s="138">
        <f>AC574+LOOKUP(V574,Sheet2!A$3:A$24,Sheet2!J$3:J$24)</f>
        <v>0</v>
      </c>
      <c r="AE574" s="138">
        <f t="shared" si="237"/>
        <v>0</v>
      </c>
      <c r="AF574" s="138">
        <f t="shared" si="238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3"/>
        <v>0</v>
      </c>
      <c r="AK574" s="137">
        <f t="shared" si="254"/>
        <v>0</v>
      </c>
      <c r="AL574" s="138">
        <f t="shared" si="239"/>
        <v>0</v>
      </c>
      <c r="AM574" s="138">
        <f t="shared" si="240"/>
        <v>0</v>
      </c>
      <c r="AN574" s="138">
        <f t="shared" si="241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2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7">
        <f t="shared" si="233"/>
        <v>0</v>
      </c>
      <c r="W575" s="138">
        <f t="shared" si="235"/>
        <v>0</v>
      </c>
      <c r="X575" s="138">
        <f t="shared" si="256"/>
        <v>0</v>
      </c>
      <c r="Y575" s="138">
        <f t="shared" si="257"/>
        <v>0</v>
      </c>
      <c r="Z575" s="138">
        <f>Y575+LOOKUP(V575,Sheet2!A$3:A$24,Sheet2!J$3:J$24)</f>
        <v>0</v>
      </c>
      <c r="AA575" s="138">
        <f t="shared" si="236"/>
        <v>0</v>
      </c>
      <c r="AB575" s="138">
        <f t="shared" si="258"/>
        <v>0</v>
      </c>
      <c r="AC575" s="138">
        <f t="shared" si="259"/>
        <v>0</v>
      </c>
      <c r="AD575" s="138">
        <f>AC575+LOOKUP(V575,Sheet2!A$3:A$24,Sheet2!J$3:J$24)</f>
        <v>0</v>
      </c>
      <c r="AE575" s="138">
        <f t="shared" si="237"/>
        <v>0</v>
      </c>
      <c r="AF575" s="138">
        <f t="shared" si="238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3"/>
        <v>0</v>
      </c>
      <c r="AK575" s="137">
        <f t="shared" si="254"/>
        <v>0</v>
      </c>
      <c r="AL575" s="138">
        <f t="shared" si="239"/>
        <v>0</v>
      </c>
      <c r="AM575" s="138">
        <f t="shared" si="240"/>
        <v>0</v>
      </c>
      <c r="AN575" s="138">
        <f t="shared" si="241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2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7">
        <f t="shared" si="233"/>
        <v>0</v>
      </c>
      <c r="W576" s="138">
        <f t="shared" si="235"/>
        <v>0</v>
      </c>
      <c r="X576" s="138">
        <f t="shared" si="256"/>
        <v>0</v>
      </c>
      <c r="Y576" s="138">
        <f t="shared" si="257"/>
        <v>0</v>
      </c>
      <c r="Z576" s="138">
        <f>Y576+LOOKUP(V576,Sheet2!A$3:A$24,Sheet2!J$3:J$24)</f>
        <v>0</v>
      </c>
      <c r="AA576" s="138">
        <f t="shared" si="236"/>
        <v>0</v>
      </c>
      <c r="AB576" s="138">
        <f t="shared" si="258"/>
        <v>0</v>
      </c>
      <c r="AC576" s="138">
        <f t="shared" si="259"/>
        <v>0</v>
      </c>
      <c r="AD576" s="138">
        <f>AC576+LOOKUP(V576,Sheet2!A$3:A$24,Sheet2!J$3:J$24)</f>
        <v>0</v>
      </c>
      <c r="AE576" s="138">
        <f t="shared" si="237"/>
        <v>0</v>
      </c>
      <c r="AF576" s="138">
        <f t="shared" si="238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3"/>
        <v>0</v>
      </c>
      <c r="AK576" s="137">
        <f t="shared" si="254"/>
        <v>0</v>
      </c>
      <c r="AL576" s="138">
        <f t="shared" si="239"/>
        <v>0</v>
      </c>
      <c r="AM576" s="138">
        <f t="shared" si="240"/>
        <v>0</v>
      </c>
      <c r="AN576" s="138">
        <f t="shared" si="241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2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7">
        <f t="shared" si="233"/>
        <v>0</v>
      </c>
      <c r="W577" s="138">
        <f t="shared" si="235"/>
        <v>0</v>
      </c>
      <c r="X577" s="138">
        <f t="shared" si="256"/>
        <v>0</v>
      </c>
      <c r="Y577" s="138">
        <f t="shared" si="257"/>
        <v>0</v>
      </c>
      <c r="Z577" s="138">
        <f>Y577+LOOKUP(V577,Sheet2!A$3:A$24,Sheet2!J$3:J$24)</f>
        <v>0</v>
      </c>
      <c r="AA577" s="138">
        <f t="shared" si="236"/>
        <v>0</v>
      </c>
      <c r="AB577" s="138">
        <f t="shared" si="258"/>
        <v>0</v>
      </c>
      <c r="AC577" s="138">
        <f t="shared" si="259"/>
        <v>0</v>
      </c>
      <c r="AD577" s="138">
        <f>AC577+LOOKUP(V577,Sheet2!A$3:A$24,Sheet2!J$3:J$24)</f>
        <v>0</v>
      </c>
      <c r="AE577" s="138">
        <f t="shared" si="237"/>
        <v>0</v>
      </c>
      <c r="AF577" s="138">
        <f t="shared" si="238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3"/>
        <v>0</v>
      </c>
      <c r="AK577" s="137">
        <f t="shared" si="254"/>
        <v>0</v>
      </c>
      <c r="AL577" s="138">
        <f t="shared" si="239"/>
        <v>0</v>
      </c>
      <c r="AM577" s="138">
        <f t="shared" si="240"/>
        <v>0</v>
      </c>
      <c r="AN577" s="138">
        <f t="shared" si="241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2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7">
        <f t="shared" si="233"/>
        <v>0</v>
      </c>
      <c r="W578" s="138">
        <f t="shared" si="235"/>
        <v>0</v>
      </c>
      <c r="X578" s="138">
        <f t="shared" si="256"/>
        <v>0</v>
      </c>
      <c r="Y578" s="138">
        <f t="shared" si="257"/>
        <v>0</v>
      </c>
      <c r="Z578" s="138">
        <f>Y578+LOOKUP(V578,Sheet2!A$3:A$24,Sheet2!J$3:J$24)</f>
        <v>0</v>
      </c>
      <c r="AA578" s="138">
        <f t="shared" si="236"/>
        <v>0</v>
      </c>
      <c r="AB578" s="138">
        <f t="shared" si="258"/>
        <v>0</v>
      </c>
      <c r="AC578" s="138">
        <f t="shared" si="259"/>
        <v>0</v>
      </c>
      <c r="AD578" s="138">
        <f>AC578+LOOKUP(V578,Sheet2!A$3:A$24,Sheet2!J$3:J$24)</f>
        <v>0</v>
      </c>
      <c r="AE578" s="138">
        <f t="shared" si="237"/>
        <v>0</v>
      </c>
      <c r="AF578" s="138">
        <f t="shared" si="238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3"/>
        <v>0</v>
      </c>
      <c r="AK578" s="137">
        <f t="shared" si="254"/>
        <v>0</v>
      </c>
      <c r="AL578" s="138">
        <f t="shared" si="239"/>
        <v>0</v>
      </c>
      <c r="AM578" s="138">
        <f t="shared" si="240"/>
        <v>0</v>
      </c>
      <c r="AN578" s="138">
        <f t="shared" si="241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2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7">
        <f t="shared" ref="V579:V642" si="262">IF(G579=0,0,IF(NOT(H579=0),H579,V578))</f>
        <v>0</v>
      </c>
      <c r="W579" s="138">
        <f t="shared" si="235"/>
        <v>0</v>
      </c>
      <c r="X579" s="138">
        <f t="shared" si="256"/>
        <v>0</v>
      </c>
      <c r="Y579" s="138">
        <f t="shared" si="257"/>
        <v>0</v>
      </c>
      <c r="Z579" s="138">
        <f>Y579+LOOKUP(V579,Sheet2!A$3:A$24,Sheet2!J$3:J$24)</f>
        <v>0</v>
      </c>
      <c r="AA579" s="138">
        <f t="shared" si="236"/>
        <v>0</v>
      </c>
      <c r="AB579" s="138">
        <f t="shared" si="258"/>
        <v>0</v>
      </c>
      <c r="AC579" s="138">
        <f t="shared" si="259"/>
        <v>0</v>
      </c>
      <c r="AD579" s="138">
        <f>AC579+LOOKUP(V579,Sheet2!A$3:A$24,Sheet2!J$3:J$24)</f>
        <v>0</v>
      </c>
      <c r="AE579" s="138">
        <f t="shared" si="237"/>
        <v>0</v>
      </c>
      <c r="AF579" s="138">
        <f t="shared" si="238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3"/>
        <v>0</v>
      </c>
      <c r="AK579" s="137">
        <f t="shared" si="254"/>
        <v>0</v>
      </c>
      <c r="AL579" s="138">
        <f t="shared" si="239"/>
        <v>0</v>
      </c>
      <c r="AM579" s="138">
        <f t="shared" si="240"/>
        <v>0</v>
      </c>
      <c r="AN579" s="138">
        <f t="shared" si="241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2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7">
        <f t="shared" si="262"/>
        <v>0</v>
      </c>
      <c r="W580" s="138">
        <f t="shared" ref="W580:W643" si="264">IF($G580=0,0,D580)</f>
        <v>0</v>
      </c>
      <c r="X580" s="138">
        <f t="shared" si="256"/>
        <v>0</v>
      </c>
      <c r="Y580" s="138">
        <f t="shared" si="257"/>
        <v>0</v>
      </c>
      <c r="Z580" s="138">
        <f>Y580+LOOKUP(V580,Sheet2!A$3:A$24,Sheet2!J$3:J$24)</f>
        <v>0</v>
      </c>
      <c r="AA580" s="138">
        <f t="shared" ref="AA580:AA643" si="265">IF($G580=0,0,D581)</f>
        <v>0</v>
      </c>
      <c r="AB580" s="138">
        <f t="shared" si="258"/>
        <v>0</v>
      </c>
      <c r="AC580" s="138">
        <f t="shared" si="259"/>
        <v>0</v>
      </c>
      <c r="AD580" s="138">
        <f>AC580+LOOKUP(V580,Sheet2!A$3:A$24,Sheet2!J$3:J$24)</f>
        <v>0</v>
      </c>
      <c r="AE580" s="138">
        <f t="shared" ref="AE580:AE643" si="266">X580-Z580</f>
        <v>0</v>
      </c>
      <c r="AF580" s="138">
        <f t="shared" ref="AF580:AF643" si="267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3"/>
        <v>0</v>
      </c>
      <c r="AK580" s="137">
        <f t="shared" si="254"/>
        <v>0</v>
      </c>
      <c r="AL580" s="138">
        <f t="shared" ref="AL580:AL643" si="268">IF(G580=0,0,IF(W580=0,X580-Y580+AH580+AI580,W580-Y580+AH580+AI580))</f>
        <v>0</v>
      </c>
      <c r="AM580" s="138">
        <f t="shared" ref="AM580:AM643" si="269">IF(G580=0,0,IF(AA580=0,AB580-AC580+AH580+AI580,AA580-AC580+AH580+AI580))</f>
        <v>0</v>
      </c>
      <c r="AN580" s="138">
        <f t="shared" ref="AN580:AN643" si="270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1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7">
        <f t="shared" si="262"/>
        <v>0</v>
      </c>
      <c r="W581" s="138">
        <f t="shared" si="264"/>
        <v>0</v>
      </c>
      <c r="X581" s="138">
        <f t="shared" si="256"/>
        <v>0</v>
      </c>
      <c r="Y581" s="138">
        <f t="shared" si="257"/>
        <v>0</v>
      </c>
      <c r="Z581" s="138">
        <f>Y581+LOOKUP(V581,Sheet2!A$3:A$24,Sheet2!J$3:J$24)</f>
        <v>0</v>
      </c>
      <c r="AA581" s="138">
        <f t="shared" si="265"/>
        <v>0</v>
      </c>
      <c r="AB581" s="138">
        <f t="shared" si="258"/>
        <v>0</v>
      </c>
      <c r="AC581" s="138">
        <f t="shared" si="259"/>
        <v>0</v>
      </c>
      <c r="AD581" s="138">
        <f>AC581+LOOKUP(V581,Sheet2!A$3:A$24,Sheet2!J$3:J$24)</f>
        <v>0</v>
      </c>
      <c r="AE581" s="138">
        <f t="shared" si="266"/>
        <v>0</v>
      </c>
      <c r="AF581" s="138">
        <f t="shared" si="267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2">IF(B581=0,0,IF(NOT(I581=0),I581,AJ580))</f>
        <v>0</v>
      </c>
      <c r="AK581" s="137">
        <f t="shared" ref="AK581:AK644" si="283">IF(B581=0,0,IF(NOT(J581=0),J581,AK580))</f>
        <v>0</v>
      </c>
      <c r="AL581" s="138">
        <f t="shared" si="268"/>
        <v>0</v>
      </c>
      <c r="AM581" s="138">
        <f t="shared" si="269"/>
        <v>0</v>
      </c>
      <c r="AN581" s="138">
        <f t="shared" si="270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1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7">
        <f t="shared" si="262"/>
        <v>0</v>
      </c>
      <c r="W582" s="138">
        <f t="shared" si="264"/>
        <v>0</v>
      </c>
      <c r="X582" s="138">
        <f t="shared" si="256"/>
        <v>0</v>
      </c>
      <c r="Y582" s="138">
        <f t="shared" si="257"/>
        <v>0</v>
      </c>
      <c r="Z582" s="138">
        <f>Y582+LOOKUP(V582,Sheet2!A$3:A$24,Sheet2!J$3:J$24)</f>
        <v>0</v>
      </c>
      <c r="AA582" s="138">
        <f t="shared" si="265"/>
        <v>0</v>
      </c>
      <c r="AB582" s="138">
        <f t="shared" si="258"/>
        <v>0</v>
      </c>
      <c r="AC582" s="138">
        <f t="shared" si="259"/>
        <v>0</v>
      </c>
      <c r="AD582" s="138">
        <f>AC582+LOOKUP(V582,Sheet2!A$3:A$24,Sheet2!J$3:J$24)</f>
        <v>0</v>
      </c>
      <c r="AE582" s="138">
        <f t="shared" si="266"/>
        <v>0</v>
      </c>
      <c r="AF582" s="138">
        <f t="shared" si="267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2"/>
        <v>0</v>
      </c>
      <c r="AK582" s="137">
        <f t="shared" si="283"/>
        <v>0</v>
      </c>
      <c r="AL582" s="138">
        <f t="shared" si="268"/>
        <v>0</v>
      </c>
      <c r="AM582" s="138">
        <f t="shared" si="269"/>
        <v>0</v>
      </c>
      <c r="AN582" s="138">
        <f t="shared" si="270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1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7">
        <f t="shared" si="262"/>
        <v>0</v>
      </c>
      <c r="W583" s="138">
        <f t="shared" si="264"/>
        <v>0</v>
      </c>
      <c r="X583" s="138">
        <f t="shared" si="256"/>
        <v>0</v>
      </c>
      <c r="Y583" s="138">
        <f t="shared" si="257"/>
        <v>0</v>
      </c>
      <c r="Z583" s="138">
        <f>Y583+LOOKUP(V583,Sheet2!A$3:A$24,Sheet2!J$3:J$24)</f>
        <v>0</v>
      </c>
      <c r="AA583" s="138">
        <f t="shared" si="265"/>
        <v>0</v>
      </c>
      <c r="AB583" s="138">
        <f t="shared" si="258"/>
        <v>0</v>
      </c>
      <c r="AC583" s="138">
        <f t="shared" si="259"/>
        <v>0</v>
      </c>
      <c r="AD583" s="138">
        <f>AC583+LOOKUP(V583,Sheet2!A$3:A$24,Sheet2!J$3:J$24)</f>
        <v>0</v>
      </c>
      <c r="AE583" s="138">
        <f t="shared" si="266"/>
        <v>0</v>
      </c>
      <c r="AF583" s="138">
        <f t="shared" si="267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2"/>
        <v>0</v>
      </c>
      <c r="AK583" s="137">
        <f t="shared" si="283"/>
        <v>0</v>
      </c>
      <c r="AL583" s="138">
        <f t="shared" si="268"/>
        <v>0</v>
      </c>
      <c r="AM583" s="138">
        <f t="shared" si="269"/>
        <v>0</v>
      </c>
      <c r="AN583" s="138">
        <f t="shared" si="270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1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7">
        <f t="shared" si="262"/>
        <v>0</v>
      </c>
      <c r="W584" s="138">
        <f t="shared" si="264"/>
        <v>0</v>
      </c>
      <c r="X584" s="138">
        <f t="shared" si="256"/>
        <v>0</v>
      </c>
      <c r="Y584" s="138">
        <f t="shared" si="257"/>
        <v>0</v>
      </c>
      <c r="Z584" s="138">
        <f>Y584+LOOKUP(V584,Sheet2!A$3:A$24,Sheet2!J$3:J$24)</f>
        <v>0</v>
      </c>
      <c r="AA584" s="138">
        <f t="shared" si="265"/>
        <v>0</v>
      </c>
      <c r="AB584" s="138">
        <f t="shared" si="258"/>
        <v>0</v>
      </c>
      <c r="AC584" s="138">
        <f t="shared" si="259"/>
        <v>0</v>
      </c>
      <c r="AD584" s="138">
        <f>AC584+LOOKUP(V584,Sheet2!A$3:A$24,Sheet2!J$3:J$24)</f>
        <v>0</v>
      </c>
      <c r="AE584" s="138">
        <f t="shared" si="266"/>
        <v>0</v>
      </c>
      <c r="AF584" s="138">
        <f t="shared" si="267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2"/>
        <v>0</v>
      </c>
      <c r="AK584" s="137">
        <f t="shared" si="283"/>
        <v>0</v>
      </c>
      <c r="AL584" s="138">
        <f t="shared" si="268"/>
        <v>0</v>
      </c>
      <c r="AM584" s="138">
        <f t="shared" si="269"/>
        <v>0</v>
      </c>
      <c r="AN584" s="138">
        <f t="shared" si="270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1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7">
        <f t="shared" si="262"/>
        <v>0</v>
      </c>
      <c r="W585" s="138">
        <f t="shared" si="264"/>
        <v>0</v>
      </c>
      <c r="X585" s="138">
        <f t="shared" si="256"/>
        <v>0</v>
      </c>
      <c r="Y585" s="138">
        <f t="shared" si="257"/>
        <v>0</v>
      </c>
      <c r="Z585" s="138">
        <f>Y585+LOOKUP(V585,Sheet2!A$3:A$24,Sheet2!J$3:J$24)</f>
        <v>0</v>
      </c>
      <c r="AA585" s="138">
        <f t="shared" si="265"/>
        <v>0</v>
      </c>
      <c r="AB585" s="138">
        <f t="shared" si="258"/>
        <v>0</v>
      </c>
      <c r="AC585" s="138">
        <f t="shared" si="259"/>
        <v>0</v>
      </c>
      <c r="AD585" s="138">
        <f>AC585+LOOKUP(V585,Sheet2!A$3:A$24,Sheet2!J$3:J$24)</f>
        <v>0</v>
      </c>
      <c r="AE585" s="138">
        <f t="shared" si="266"/>
        <v>0</v>
      </c>
      <c r="AF585" s="138">
        <f t="shared" si="267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2"/>
        <v>0</v>
      </c>
      <c r="AK585" s="137">
        <f t="shared" si="283"/>
        <v>0</v>
      </c>
      <c r="AL585" s="138">
        <f t="shared" si="268"/>
        <v>0</v>
      </c>
      <c r="AM585" s="138">
        <f t="shared" si="269"/>
        <v>0</v>
      </c>
      <c r="AN585" s="138">
        <f t="shared" si="270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1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7">
        <f t="shared" si="262"/>
        <v>0</v>
      </c>
      <c r="W586" s="138">
        <f t="shared" si="264"/>
        <v>0</v>
      </c>
      <c r="X586" s="138">
        <f t="shared" ref="X586:X649" si="285">IF($G586=0,0,E586)</f>
        <v>0</v>
      </c>
      <c r="Y586" s="138">
        <f t="shared" ref="Y586:Y649" si="286">IF($G586=0,0,F586)</f>
        <v>0</v>
      </c>
      <c r="Z586" s="138">
        <f>Y586+LOOKUP(V586,Sheet2!A$3:A$24,Sheet2!J$3:J$24)</f>
        <v>0</v>
      </c>
      <c r="AA586" s="138">
        <f t="shared" si="265"/>
        <v>0</v>
      </c>
      <c r="AB586" s="138">
        <f t="shared" ref="AB586:AB649" si="287">IF($G586=0,0,E587)</f>
        <v>0</v>
      </c>
      <c r="AC586" s="138">
        <f t="shared" ref="AC586:AC649" si="288">IF($G586=0,0,F587)</f>
        <v>0</v>
      </c>
      <c r="AD586" s="138">
        <f>AC586+LOOKUP(V586,Sheet2!A$3:A$24,Sheet2!J$3:J$24)</f>
        <v>0</v>
      </c>
      <c r="AE586" s="138">
        <f t="shared" si="266"/>
        <v>0</v>
      </c>
      <c r="AF586" s="138">
        <f t="shared" si="267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2"/>
        <v>0</v>
      </c>
      <c r="AK586" s="137">
        <f t="shared" si="283"/>
        <v>0</v>
      </c>
      <c r="AL586" s="138">
        <f t="shared" si="268"/>
        <v>0</v>
      </c>
      <c r="AM586" s="138">
        <f t="shared" si="269"/>
        <v>0</v>
      </c>
      <c r="AN586" s="138">
        <f t="shared" si="270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1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7">
        <f t="shared" si="262"/>
        <v>0</v>
      </c>
      <c r="W587" s="138">
        <f t="shared" si="264"/>
        <v>0</v>
      </c>
      <c r="X587" s="138">
        <f t="shared" si="285"/>
        <v>0</v>
      </c>
      <c r="Y587" s="138">
        <f t="shared" si="286"/>
        <v>0</v>
      </c>
      <c r="Z587" s="138">
        <f>Y587+LOOKUP(V587,Sheet2!A$3:A$24,Sheet2!J$3:J$24)</f>
        <v>0</v>
      </c>
      <c r="AA587" s="138">
        <f t="shared" si="265"/>
        <v>0</v>
      </c>
      <c r="AB587" s="138">
        <f t="shared" si="287"/>
        <v>0</v>
      </c>
      <c r="AC587" s="138">
        <f t="shared" si="288"/>
        <v>0</v>
      </c>
      <c r="AD587" s="138">
        <f>AC587+LOOKUP(V587,Sheet2!A$3:A$24,Sheet2!J$3:J$24)</f>
        <v>0</v>
      </c>
      <c r="AE587" s="138">
        <f t="shared" si="266"/>
        <v>0</v>
      </c>
      <c r="AF587" s="138">
        <f t="shared" si="267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2"/>
        <v>0</v>
      </c>
      <c r="AK587" s="137">
        <f t="shared" si="283"/>
        <v>0</v>
      </c>
      <c r="AL587" s="138">
        <f t="shared" si="268"/>
        <v>0</v>
      </c>
      <c r="AM587" s="138">
        <f t="shared" si="269"/>
        <v>0</v>
      </c>
      <c r="AN587" s="138">
        <f t="shared" si="270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1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7">
        <f t="shared" si="262"/>
        <v>0</v>
      </c>
      <c r="W588" s="138">
        <f t="shared" si="264"/>
        <v>0</v>
      </c>
      <c r="X588" s="138">
        <f t="shared" si="285"/>
        <v>0</v>
      </c>
      <c r="Y588" s="138">
        <f t="shared" si="286"/>
        <v>0</v>
      </c>
      <c r="Z588" s="138">
        <f>Y588+LOOKUP(V588,Sheet2!A$3:A$24,Sheet2!J$3:J$24)</f>
        <v>0</v>
      </c>
      <c r="AA588" s="138">
        <f t="shared" si="265"/>
        <v>0</v>
      </c>
      <c r="AB588" s="138">
        <f t="shared" si="287"/>
        <v>0</v>
      </c>
      <c r="AC588" s="138">
        <f t="shared" si="288"/>
        <v>0</v>
      </c>
      <c r="AD588" s="138">
        <f>AC588+LOOKUP(V588,Sheet2!A$3:A$24,Sheet2!J$3:J$24)</f>
        <v>0</v>
      </c>
      <c r="AE588" s="138">
        <f t="shared" si="266"/>
        <v>0</v>
      </c>
      <c r="AF588" s="138">
        <f t="shared" si="267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2"/>
        <v>0</v>
      </c>
      <c r="AK588" s="137">
        <f t="shared" si="283"/>
        <v>0</v>
      </c>
      <c r="AL588" s="138">
        <f t="shared" si="268"/>
        <v>0</v>
      </c>
      <c r="AM588" s="138">
        <f t="shared" si="269"/>
        <v>0</v>
      </c>
      <c r="AN588" s="138">
        <f t="shared" si="270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1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7">
        <f t="shared" si="262"/>
        <v>0</v>
      </c>
      <c r="W589" s="138">
        <f t="shared" si="264"/>
        <v>0</v>
      </c>
      <c r="X589" s="138">
        <f t="shared" si="285"/>
        <v>0</v>
      </c>
      <c r="Y589" s="138">
        <f t="shared" si="286"/>
        <v>0</v>
      </c>
      <c r="Z589" s="138">
        <f>Y589+LOOKUP(V589,Sheet2!A$3:A$24,Sheet2!J$3:J$24)</f>
        <v>0</v>
      </c>
      <c r="AA589" s="138">
        <f t="shared" si="265"/>
        <v>0</v>
      </c>
      <c r="AB589" s="138">
        <f t="shared" si="287"/>
        <v>0</v>
      </c>
      <c r="AC589" s="138">
        <f t="shared" si="288"/>
        <v>0</v>
      </c>
      <c r="AD589" s="138">
        <f>AC589+LOOKUP(V589,Sheet2!A$3:A$24,Sheet2!J$3:J$24)</f>
        <v>0</v>
      </c>
      <c r="AE589" s="138">
        <f t="shared" si="266"/>
        <v>0</v>
      </c>
      <c r="AF589" s="138">
        <f t="shared" si="267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2"/>
        <v>0</v>
      </c>
      <c r="AK589" s="137">
        <f t="shared" si="283"/>
        <v>0</v>
      </c>
      <c r="AL589" s="138">
        <f t="shared" si="268"/>
        <v>0</v>
      </c>
      <c r="AM589" s="138">
        <f t="shared" si="269"/>
        <v>0</v>
      </c>
      <c r="AN589" s="138">
        <f t="shared" si="270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1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7">
        <f t="shared" si="262"/>
        <v>0</v>
      </c>
      <c r="W590" s="138">
        <f t="shared" si="264"/>
        <v>0</v>
      </c>
      <c r="X590" s="138">
        <f t="shared" si="285"/>
        <v>0</v>
      </c>
      <c r="Y590" s="138">
        <f t="shared" si="286"/>
        <v>0</v>
      </c>
      <c r="Z590" s="138">
        <f>Y590+LOOKUP(V590,Sheet2!A$3:A$24,Sheet2!J$3:J$24)</f>
        <v>0</v>
      </c>
      <c r="AA590" s="138">
        <f t="shared" si="265"/>
        <v>0</v>
      </c>
      <c r="AB590" s="138">
        <f t="shared" si="287"/>
        <v>0</v>
      </c>
      <c r="AC590" s="138">
        <f t="shared" si="288"/>
        <v>0</v>
      </c>
      <c r="AD590" s="138">
        <f>AC590+LOOKUP(V590,Sheet2!A$3:A$24,Sheet2!J$3:J$24)</f>
        <v>0</v>
      </c>
      <c r="AE590" s="138">
        <f t="shared" si="266"/>
        <v>0</v>
      </c>
      <c r="AF590" s="138">
        <f t="shared" si="267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2"/>
        <v>0</v>
      </c>
      <c r="AK590" s="137">
        <f t="shared" si="283"/>
        <v>0</v>
      </c>
      <c r="AL590" s="138">
        <f t="shared" si="268"/>
        <v>0</v>
      </c>
      <c r="AM590" s="138">
        <f t="shared" si="269"/>
        <v>0</v>
      </c>
      <c r="AN590" s="138">
        <f t="shared" si="270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1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7">
        <f t="shared" si="262"/>
        <v>0</v>
      </c>
      <c r="W591" s="138">
        <f t="shared" si="264"/>
        <v>0</v>
      </c>
      <c r="X591" s="138">
        <f t="shared" si="285"/>
        <v>0</v>
      </c>
      <c r="Y591" s="138">
        <f t="shared" si="286"/>
        <v>0</v>
      </c>
      <c r="Z591" s="138">
        <f>Y591+LOOKUP(V591,Sheet2!A$3:A$24,Sheet2!J$3:J$24)</f>
        <v>0</v>
      </c>
      <c r="AA591" s="138">
        <f t="shared" si="265"/>
        <v>0</v>
      </c>
      <c r="AB591" s="138">
        <f t="shared" si="287"/>
        <v>0</v>
      </c>
      <c r="AC591" s="138">
        <f t="shared" si="288"/>
        <v>0</v>
      </c>
      <c r="AD591" s="138">
        <f>AC591+LOOKUP(V591,Sheet2!A$3:A$24,Sheet2!J$3:J$24)</f>
        <v>0</v>
      </c>
      <c r="AE591" s="138">
        <f t="shared" si="266"/>
        <v>0</v>
      </c>
      <c r="AF591" s="138">
        <f t="shared" si="267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2"/>
        <v>0</v>
      </c>
      <c r="AK591" s="137">
        <f t="shared" si="283"/>
        <v>0</v>
      </c>
      <c r="AL591" s="138">
        <f t="shared" si="268"/>
        <v>0</v>
      </c>
      <c r="AM591" s="138">
        <f t="shared" si="269"/>
        <v>0</v>
      </c>
      <c r="AN591" s="138">
        <f t="shared" si="270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1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7">
        <f t="shared" si="262"/>
        <v>0</v>
      </c>
      <c r="W592" s="138">
        <f t="shared" si="264"/>
        <v>0</v>
      </c>
      <c r="X592" s="138">
        <f t="shared" si="285"/>
        <v>0</v>
      </c>
      <c r="Y592" s="138">
        <f t="shared" si="286"/>
        <v>0</v>
      </c>
      <c r="Z592" s="138">
        <f>Y592+LOOKUP(V592,Sheet2!A$3:A$24,Sheet2!J$3:J$24)</f>
        <v>0</v>
      </c>
      <c r="AA592" s="138">
        <f t="shared" si="265"/>
        <v>0</v>
      </c>
      <c r="AB592" s="138">
        <f t="shared" si="287"/>
        <v>0</v>
      </c>
      <c r="AC592" s="138">
        <f t="shared" si="288"/>
        <v>0</v>
      </c>
      <c r="AD592" s="138">
        <f>AC592+LOOKUP(V592,Sheet2!A$3:A$24,Sheet2!J$3:J$24)</f>
        <v>0</v>
      </c>
      <c r="AE592" s="138">
        <f t="shared" si="266"/>
        <v>0</v>
      </c>
      <c r="AF592" s="138">
        <f t="shared" si="267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2"/>
        <v>0</v>
      </c>
      <c r="AK592" s="137">
        <f t="shared" si="283"/>
        <v>0</v>
      </c>
      <c r="AL592" s="138">
        <f t="shared" si="268"/>
        <v>0</v>
      </c>
      <c r="AM592" s="138">
        <f t="shared" si="269"/>
        <v>0</v>
      </c>
      <c r="AN592" s="138">
        <f t="shared" si="270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1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7">
        <f t="shared" si="262"/>
        <v>0</v>
      </c>
      <c r="W593" s="138">
        <f t="shared" si="264"/>
        <v>0</v>
      </c>
      <c r="X593" s="138">
        <f t="shared" si="285"/>
        <v>0</v>
      </c>
      <c r="Y593" s="138">
        <f t="shared" si="286"/>
        <v>0</v>
      </c>
      <c r="Z593" s="138">
        <f>Y593+LOOKUP(V593,Sheet2!A$3:A$24,Sheet2!J$3:J$24)</f>
        <v>0</v>
      </c>
      <c r="AA593" s="138">
        <f t="shared" si="265"/>
        <v>0</v>
      </c>
      <c r="AB593" s="138">
        <f t="shared" si="287"/>
        <v>0</v>
      </c>
      <c r="AC593" s="138">
        <f t="shared" si="288"/>
        <v>0</v>
      </c>
      <c r="AD593" s="138">
        <f>AC593+LOOKUP(V593,Sheet2!A$3:A$24,Sheet2!J$3:J$24)</f>
        <v>0</v>
      </c>
      <c r="AE593" s="138">
        <f t="shared" si="266"/>
        <v>0</v>
      </c>
      <c r="AF593" s="138">
        <f t="shared" si="267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2"/>
        <v>0</v>
      </c>
      <c r="AK593" s="137">
        <f t="shared" si="283"/>
        <v>0</v>
      </c>
      <c r="AL593" s="138">
        <f t="shared" si="268"/>
        <v>0</v>
      </c>
      <c r="AM593" s="138">
        <f t="shared" si="269"/>
        <v>0</v>
      </c>
      <c r="AN593" s="138">
        <f t="shared" si="270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1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7">
        <f t="shared" si="262"/>
        <v>0</v>
      </c>
      <c r="W594" s="138">
        <f t="shared" si="264"/>
        <v>0</v>
      </c>
      <c r="X594" s="138">
        <f t="shared" si="285"/>
        <v>0</v>
      </c>
      <c r="Y594" s="138">
        <f t="shared" si="286"/>
        <v>0</v>
      </c>
      <c r="Z594" s="138">
        <f>Y594+LOOKUP(V594,Sheet2!A$3:A$24,Sheet2!J$3:J$24)</f>
        <v>0</v>
      </c>
      <c r="AA594" s="138">
        <f t="shared" si="265"/>
        <v>0</v>
      </c>
      <c r="AB594" s="138">
        <f t="shared" si="287"/>
        <v>0</v>
      </c>
      <c r="AC594" s="138">
        <f t="shared" si="288"/>
        <v>0</v>
      </c>
      <c r="AD594" s="138">
        <f>AC594+LOOKUP(V594,Sheet2!A$3:A$24,Sheet2!J$3:J$24)</f>
        <v>0</v>
      </c>
      <c r="AE594" s="138">
        <f t="shared" si="266"/>
        <v>0</v>
      </c>
      <c r="AF594" s="138">
        <f t="shared" si="267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2"/>
        <v>0</v>
      </c>
      <c r="AK594" s="137">
        <f t="shared" si="283"/>
        <v>0</v>
      </c>
      <c r="AL594" s="138">
        <f t="shared" si="268"/>
        <v>0</v>
      </c>
      <c r="AM594" s="138">
        <f t="shared" si="269"/>
        <v>0</v>
      </c>
      <c r="AN594" s="138">
        <f t="shared" si="270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1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7">
        <f t="shared" si="262"/>
        <v>0</v>
      </c>
      <c r="W595" s="138">
        <f t="shared" si="264"/>
        <v>0</v>
      </c>
      <c r="X595" s="138">
        <f t="shared" si="285"/>
        <v>0</v>
      </c>
      <c r="Y595" s="138">
        <f t="shared" si="286"/>
        <v>0</v>
      </c>
      <c r="Z595" s="138">
        <f>Y595+LOOKUP(V595,Sheet2!A$3:A$24,Sheet2!J$3:J$24)</f>
        <v>0</v>
      </c>
      <c r="AA595" s="138">
        <f t="shared" si="265"/>
        <v>0</v>
      </c>
      <c r="AB595" s="138">
        <f t="shared" si="287"/>
        <v>0</v>
      </c>
      <c r="AC595" s="138">
        <f t="shared" si="288"/>
        <v>0</v>
      </c>
      <c r="AD595" s="138">
        <f>AC595+LOOKUP(V595,Sheet2!A$3:A$24,Sheet2!J$3:J$24)</f>
        <v>0</v>
      </c>
      <c r="AE595" s="138">
        <f t="shared" si="266"/>
        <v>0</v>
      </c>
      <c r="AF595" s="138">
        <f t="shared" si="267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2"/>
        <v>0</v>
      </c>
      <c r="AK595" s="137">
        <f t="shared" si="283"/>
        <v>0</v>
      </c>
      <c r="AL595" s="138">
        <f t="shared" si="268"/>
        <v>0</v>
      </c>
      <c r="AM595" s="138">
        <f t="shared" si="269"/>
        <v>0</v>
      </c>
      <c r="AN595" s="138">
        <f t="shared" si="270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1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7">
        <f t="shared" si="262"/>
        <v>0</v>
      </c>
      <c r="W596" s="138">
        <f t="shared" si="264"/>
        <v>0</v>
      </c>
      <c r="X596" s="138">
        <f t="shared" si="285"/>
        <v>0</v>
      </c>
      <c r="Y596" s="138">
        <f t="shared" si="286"/>
        <v>0</v>
      </c>
      <c r="Z596" s="138">
        <f>Y596+LOOKUP(V596,Sheet2!A$3:A$24,Sheet2!J$3:J$24)</f>
        <v>0</v>
      </c>
      <c r="AA596" s="138">
        <f t="shared" si="265"/>
        <v>0</v>
      </c>
      <c r="AB596" s="138">
        <f t="shared" si="287"/>
        <v>0</v>
      </c>
      <c r="AC596" s="138">
        <f t="shared" si="288"/>
        <v>0</v>
      </c>
      <c r="AD596" s="138">
        <f>AC596+LOOKUP(V596,Sheet2!A$3:A$24,Sheet2!J$3:J$24)</f>
        <v>0</v>
      </c>
      <c r="AE596" s="138">
        <f t="shared" si="266"/>
        <v>0</v>
      </c>
      <c r="AF596" s="138">
        <f t="shared" si="267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2"/>
        <v>0</v>
      </c>
      <c r="AK596" s="137">
        <f t="shared" si="283"/>
        <v>0</v>
      </c>
      <c r="AL596" s="138">
        <f t="shared" si="268"/>
        <v>0</v>
      </c>
      <c r="AM596" s="138">
        <f t="shared" si="269"/>
        <v>0</v>
      </c>
      <c r="AN596" s="138">
        <f t="shared" si="270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1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7">
        <f t="shared" si="262"/>
        <v>0</v>
      </c>
      <c r="W597" s="138">
        <f t="shared" si="264"/>
        <v>0</v>
      </c>
      <c r="X597" s="138">
        <f t="shared" si="285"/>
        <v>0</v>
      </c>
      <c r="Y597" s="138">
        <f t="shared" si="286"/>
        <v>0</v>
      </c>
      <c r="Z597" s="138">
        <f>Y597+LOOKUP(V597,Sheet2!A$3:A$24,Sheet2!J$3:J$24)</f>
        <v>0</v>
      </c>
      <c r="AA597" s="138">
        <f t="shared" si="265"/>
        <v>0</v>
      </c>
      <c r="AB597" s="138">
        <f t="shared" si="287"/>
        <v>0</v>
      </c>
      <c r="AC597" s="138">
        <f t="shared" si="288"/>
        <v>0</v>
      </c>
      <c r="AD597" s="138">
        <f>AC597+LOOKUP(V597,Sheet2!A$3:A$24,Sheet2!J$3:J$24)</f>
        <v>0</v>
      </c>
      <c r="AE597" s="138">
        <f t="shared" si="266"/>
        <v>0</v>
      </c>
      <c r="AF597" s="138">
        <f t="shared" si="267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2"/>
        <v>0</v>
      </c>
      <c r="AK597" s="137">
        <f t="shared" si="283"/>
        <v>0</v>
      </c>
      <c r="AL597" s="138">
        <f t="shared" si="268"/>
        <v>0</v>
      </c>
      <c r="AM597" s="138">
        <f t="shared" si="269"/>
        <v>0</v>
      </c>
      <c r="AN597" s="138">
        <f t="shared" si="270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1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7">
        <f t="shared" si="262"/>
        <v>0</v>
      </c>
      <c r="W598" s="138">
        <f t="shared" si="264"/>
        <v>0</v>
      </c>
      <c r="X598" s="138">
        <f t="shared" si="285"/>
        <v>0</v>
      </c>
      <c r="Y598" s="138">
        <f t="shared" si="286"/>
        <v>0</v>
      </c>
      <c r="Z598" s="138">
        <f>Y598+LOOKUP(V598,Sheet2!A$3:A$24,Sheet2!J$3:J$24)</f>
        <v>0</v>
      </c>
      <c r="AA598" s="138">
        <f t="shared" si="265"/>
        <v>0</v>
      </c>
      <c r="AB598" s="138">
        <f t="shared" si="287"/>
        <v>0</v>
      </c>
      <c r="AC598" s="138">
        <f t="shared" si="288"/>
        <v>0</v>
      </c>
      <c r="AD598" s="138">
        <f>AC598+LOOKUP(V598,Sheet2!A$3:A$24,Sheet2!J$3:J$24)</f>
        <v>0</v>
      </c>
      <c r="AE598" s="138">
        <f t="shared" si="266"/>
        <v>0</v>
      </c>
      <c r="AF598" s="138">
        <f t="shared" si="267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2"/>
        <v>0</v>
      </c>
      <c r="AK598" s="137">
        <f t="shared" si="283"/>
        <v>0</v>
      </c>
      <c r="AL598" s="138">
        <f t="shared" si="268"/>
        <v>0</v>
      </c>
      <c r="AM598" s="138">
        <f t="shared" si="269"/>
        <v>0</v>
      </c>
      <c r="AN598" s="138">
        <f t="shared" si="270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1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7">
        <f t="shared" si="262"/>
        <v>0</v>
      </c>
      <c r="W599" s="138">
        <f t="shared" si="264"/>
        <v>0</v>
      </c>
      <c r="X599" s="138">
        <f t="shared" si="285"/>
        <v>0</v>
      </c>
      <c r="Y599" s="138">
        <f t="shared" si="286"/>
        <v>0</v>
      </c>
      <c r="Z599" s="138">
        <f>Y599+LOOKUP(V599,Sheet2!A$3:A$24,Sheet2!J$3:J$24)</f>
        <v>0</v>
      </c>
      <c r="AA599" s="138">
        <f t="shared" si="265"/>
        <v>0</v>
      </c>
      <c r="AB599" s="138">
        <f t="shared" si="287"/>
        <v>0</v>
      </c>
      <c r="AC599" s="138">
        <f t="shared" si="288"/>
        <v>0</v>
      </c>
      <c r="AD599" s="138">
        <f>AC599+LOOKUP(V599,Sheet2!A$3:A$24,Sheet2!J$3:J$24)</f>
        <v>0</v>
      </c>
      <c r="AE599" s="138">
        <f t="shared" si="266"/>
        <v>0</v>
      </c>
      <c r="AF599" s="138">
        <f t="shared" si="267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2"/>
        <v>0</v>
      </c>
      <c r="AK599" s="137">
        <f t="shared" si="283"/>
        <v>0</v>
      </c>
      <c r="AL599" s="138">
        <f t="shared" si="268"/>
        <v>0</v>
      </c>
      <c r="AM599" s="138">
        <f t="shared" si="269"/>
        <v>0</v>
      </c>
      <c r="AN599" s="138">
        <f t="shared" si="270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1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7">
        <f t="shared" si="262"/>
        <v>0</v>
      </c>
      <c r="W600" s="138">
        <f t="shared" si="264"/>
        <v>0</v>
      </c>
      <c r="X600" s="138">
        <f t="shared" si="285"/>
        <v>0</v>
      </c>
      <c r="Y600" s="138">
        <f t="shared" si="286"/>
        <v>0</v>
      </c>
      <c r="Z600" s="138">
        <f>Y600+LOOKUP(V600,Sheet2!A$3:A$24,Sheet2!J$3:J$24)</f>
        <v>0</v>
      </c>
      <c r="AA600" s="138">
        <f t="shared" si="265"/>
        <v>0</v>
      </c>
      <c r="AB600" s="138">
        <f t="shared" si="287"/>
        <v>0</v>
      </c>
      <c r="AC600" s="138">
        <f t="shared" si="288"/>
        <v>0</v>
      </c>
      <c r="AD600" s="138">
        <f>AC600+LOOKUP(V600,Sheet2!A$3:A$24,Sheet2!J$3:J$24)</f>
        <v>0</v>
      </c>
      <c r="AE600" s="138">
        <f t="shared" si="266"/>
        <v>0</v>
      </c>
      <c r="AF600" s="138">
        <f t="shared" si="267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2"/>
        <v>0</v>
      </c>
      <c r="AK600" s="137">
        <f t="shared" si="283"/>
        <v>0</v>
      </c>
      <c r="AL600" s="138">
        <f t="shared" si="268"/>
        <v>0</v>
      </c>
      <c r="AM600" s="138">
        <f t="shared" si="269"/>
        <v>0</v>
      </c>
      <c r="AN600" s="138">
        <f t="shared" si="270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1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7">
        <f t="shared" si="262"/>
        <v>0</v>
      </c>
      <c r="W601" s="138">
        <f t="shared" si="264"/>
        <v>0</v>
      </c>
      <c r="X601" s="138">
        <f t="shared" si="285"/>
        <v>0</v>
      </c>
      <c r="Y601" s="138">
        <f t="shared" si="286"/>
        <v>0</v>
      </c>
      <c r="Z601" s="138">
        <f>Y601+LOOKUP(V601,Sheet2!A$3:A$24,Sheet2!J$3:J$24)</f>
        <v>0</v>
      </c>
      <c r="AA601" s="138">
        <f t="shared" si="265"/>
        <v>0</v>
      </c>
      <c r="AB601" s="138">
        <f t="shared" si="287"/>
        <v>0</v>
      </c>
      <c r="AC601" s="138">
        <f t="shared" si="288"/>
        <v>0</v>
      </c>
      <c r="AD601" s="138">
        <f>AC601+LOOKUP(V601,Sheet2!A$3:A$24,Sheet2!J$3:J$24)</f>
        <v>0</v>
      </c>
      <c r="AE601" s="138">
        <f t="shared" si="266"/>
        <v>0</v>
      </c>
      <c r="AF601" s="138">
        <f t="shared" si="267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2"/>
        <v>0</v>
      </c>
      <c r="AK601" s="137">
        <f t="shared" si="283"/>
        <v>0</v>
      </c>
      <c r="AL601" s="138">
        <f t="shared" si="268"/>
        <v>0</v>
      </c>
      <c r="AM601" s="138">
        <f t="shared" si="269"/>
        <v>0</v>
      </c>
      <c r="AN601" s="138">
        <f t="shared" si="270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1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7">
        <f t="shared" si="262"/>
        <v>0</v>
      </c>
      <c r="W602" s="138">
        <f t="shared" si="264"/>
        <v>0</v>
      </c>
      <c r="X602" s="138">
        <f t="shared" si="285"/>
        <v>0</v>
      </c>
      <c r="Y602" s="138">
        <f t="shared" si="286"/>
        <v>0</v>
      </c>
      <c r="Z602" s="138">
        <f>Y602+LOOKUP(V602,Sheet2!A$3:A$24,Sheet2!J$3:J$24)</f>
        <v>0</v>
      </c>
      <c r="AA602" s="138">
        <f t="shared" si="265"/>
        <v>0</v>
      </c>
      <c r="AB602" s="138">
        <f t="shared" si="287"/>
        <v>0</v>
      </c>
      <c r="AC602" s="138">
        <f t="shared" si="288"/>
        <v>0</v>
      </c>
      <c r="AD602" s="138">
        <f>AC602+LOOKUP(V602,Sheet2!A$3:A$24,Sheet2!J$3:J$24)</f>
        <v>0</v>
      </c>
      <c r="AE602" s="138">
        <f t="shared" si="266"/>
        <v>0</v>
      </c>
      <c r="AF602" s="138">
        <f t="shared" si="267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2"/>
        <v>0</v>
      </c>
      <c r="AK602" s="137">
        <f t="shared" si="283"/>
        <v>0</v>
      </c>
      <c r="AL602" s="138">
        <f t="shared" si="268"/>
        <v>0</v>
      </c>
      <c r="AM602" s="138">
        <f t="shared" si="269"/>
        <v>0</v>
      </c>
      <c r="AN602" s="138">
        <f t="shared" si="270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1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7">
        <f t="shared" si="262"/>
        <v>0</v>
      </c>
      <c r="W603" s="138">
        <f t="shared" si="264"/>
        <v>0</v>
      </c>
      <c r="X603" s="138">
        <f t="shared" si="285"/>
        <v>0</v>
      </c>
      <c r="Y603" s="138">
        <f t="shared" si="286"/>
        <v>0</v>
      </c>
      <c r="Z603" s="138">
        <f>Y603+LOOKUP(V603,Sheet2!A$3:A$24,Sheet2!J$3:J$24)</f>
        <v>0</v>
      </c>
      <c r="AA603" s="138">
        <f t="shared" si="265"/>
        <v>0</v>
      </c>
      <c r="AB603" s="138">
        <f t="shared" si="287"/>
        <v>0</v>
      </c>
      <c r="AC603" s="138">
        <f t="shared" si="288"/>
        <v>0</v>
      </c>
      <c r="AD603" s="138">
        <f>AC603+LOOKUP(V603,Sheet2!A$3:A$24,Sheet2!J$3:J$24)</f>
        <v>0</v>
      </c>
      <c r="AE603" s="138">
        <f t="shared" si="266"/>
        <v>0</v>
      </c>
      <c r="AF603" s="138">
        <f t="shared" si="267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2"/>
        <v>0</v>
      </c>
      <c r="AK603" s="137">
        <f t="shared" si="283"/>
        <v>0</v>
      </c>
      <c r="AL603" s="138">
        <f t="shared" si="268"/>
        <v>0</v>
      </c>
      <c r="AM603" s="138">
        <f t="shared" si="269"/>
        <v>0</v>
      </c>
      <c r="AN603" s="138">
        <f t="shared" si="270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1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7">
        <f t="shared" si="262"/>
        <v>0</v>
      </c>
      <c r="W604" s="138">
        <f t="shared" si="264"/>
        <v>0</v>
      </c>
      <c r="X604" s="138">
        <f t="shared" si="285"/>
        <v>0</v>
      </c>
      <c r="Y604" s="138">
        <f t="shared" si="286"/>
        <v>0</v>
      </c>
      <c r="Z604" s="138">
        <f>Y604+LOOKUP(V604,Sheet2!A$3:A$24,Sheet2!J$3:J$24)</f>
        <v>0</v>
      </c>
      <c r="AA604" s="138">
        <f t="shared" si="265"/>
        <v>0</v>
      </c>
      <c r="AB604" s="138">
        <f t="shared" si="287"/>
        <v>0</v>
      </c>
      <c r="AC604" s="138">
        <f t="shared" si="288"/>
        <v>0</v>
      </c>
      <c r="AD604" s="138">
        <f>AC604+LOOKUP(V604,Sheet2!A$3:A$24,Sheet2!J$3:J$24)</f>
        <v>0</v>
      </c>
      <c r="AE604" s="138">
        <f t="shared" si="266"/>
        <v>0</v>
      </c>
      <c r="AF604" s="138">
        <f t="shared" si="267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2"/>
        <v>0</v>
      </c>
      <c r="AK604" s="137">
        <f t="shared" si="283"/>
        <v>0</v>
      </c>
      <c r="AL604" s="138">
        <f t="shared" si="268"/>
        <v>0</v>
      </c>
      <c r="AM604" s="138">
        <f t="shared" si="269"/>
        <v>0</v>
      </c>
      <c r="AN604" s="138">
        <f t="shared" si="270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1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7">
        <f t="shared" si="262"/>
        <v>0</v>
      </c>
      <c r="W605" s="138">
        <f t="shared" si="264"/>
        <v>0</v>
      </c>
      <c r="X605" s="138">
        <f t="shared" si="285"/>
        <v>0</v>
      </c>
      <c r="Y605" s="138">
        <f t="shared" si="286"/>
        <v>0</v>
      </c>
      <c r="Z605" s="138">
        <f>Y605+LOOKUP(V605,Sheet2!A$3:A$24,Sheet2!J$3:J$24)</f>
        <v>0</v>
      </c>
      <c r="AA605" s="138">
        <f t="shared" si="265"/>
        <v>0</v>
      </c>
      <c r="AB605" s="138">
        <f t="shared" si="287"/>
        <v>0</v>
      </c>
      <c r="AC605" s="138">
        <f t="shared" si="288"/>
        <v>0</v>
      </c>
      <c r="AD605" s="138">
        <f>AC605+LOOKUP(V605,Sheet2!A$3:A$24,Sheet2!J$3:J$24)</f>
        <v>0</v>
      </c>
      <c r="AE605" s="138">
        <f t="shared" si="266"/>
        <v>0</v>
      </c>
      <c r="AF605" s="138">
        <f t="shared" si="267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2"/>
        <v>0</v>
      </c>
      <c r="AK605" s="137">
        <f t="shared" si="283"/>
        <v>0</v>
      </c>
      <c r="AL605" s="138">
        <f t="shared" si="268"/>
        <v>0</v>
      </c>
      <c r="AM605" s="138">
        <f t="shared" si="269"/>
        <v>0</v>
      </c>
      <c r="AN605" s="138">
        <f t="shared" si="270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1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7">
        <f t="shared" si="262"/>
        <v>0</v>
      </c>
      <c r="W606" s="138">
        <f t="shared" si="264"/>
        <v>0</v>
      </c>
      <c r="X606" s="138">
        <f t="shared" si="285"/>
        <v>0</v>
      </c>
      <c r="Y606" s="138">
        <f t="shared" si="286"/>
        <v>0</v>
      </c>
      <c r="Z606" s="138">
        <f>Y606+LOOKUP(V606,Sheet2!A$3:A$24,Sheet2!J$3:J$24)</f>
        <v>0</v>
      </c>
      <c r="AA606" s="138">
        <f t="shared" si="265"/>
        <v>0</v>
      </c>
      <c r="AB606" s="138">
        <f t="shared" si="287"/>
        <v>0</v>
      </c>
      <c r="AC606" s="138">
        <f t="shared" si="288"/>
        <v>0</v>
      </c>
      <c r="AD606" s="138">
        <f>AC606+LOOKUP(V606,Sheet2!A$3:A$24,Sheet2!J$3:J$24)</f>
        <v>0</v>
      </c>
      <c r="AE606" s="138">
        <f t="shared" si="266"/>
        <v>0</v>
      </c>
      <c r="AF606" s="138">
        <f t="shared" si="267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2"/>
        <v>0</v>
      </c>
      <c r="AK606" s="137">
        <f t="shared" si="283"/>
        <v>0</v>
      </c>
      <c r="AL606" s="138">
        <f t="shared" si="268"/>
        <v>0</v>
      </c>
      <c r="AM606" s="138">
        <f t="shared" si="269"/>
        <v>0</v>
      </c>
      <c r="AN606" s="138">
        <f t="shared" si="270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1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7">
        <f t="shared" si="262"/>
        <v>0</v>
      </c>
      <c r="W607" s="138">
        <f t="shared" si="264"/>
        <v>0</v>
      </c>
      <c r="X607" s="138">
        <f t="shared" si="285"/>
        <v>0</v>
      </c>
      <c r="Y607" s="138">
        <f t="shared" si="286"/>
        <v>0</v>
      </c>
      <c r="Z607" s="138">
        <f>Y607+LOOKUP(V607,Sheet2!A$3:A$24,Sheet2!J$3:J$24)</f>
        <v>0</v>
      </c>
      <c r="AA607" s="138">
        <f t="shared" si="265"/>
        <v>0</v>
      </c>
      <c r="AB607" s="138">
        <f t="shared" si="287"/>
        <v>0</v>
      </c>
      <c r="AC607" s="138">
        <f t="shared" si="288"/>
        <v>0</v>
      </c>
      <c r="AD607" s="138">
        <f>AC607+LOOKUP(V607,Sheet2!A$3:A$24,Sheet2!J$3:J$24)</f>
        <v>0</v>
      </c>
      <c r="AE607" s="138">
        <f t="shared" si="266"/>
        <v>0</v>
      </c>
      <c r="AF607" s="138">
        <f t="shared" si="267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2"/>
        <v>0</v>
      </c>
      <c r="AK607" s="137">
        <f t="shared" si="283"/>
        <v>0</v>
      </c>
      <c r="AL607" s="138">
        <f t="shared" si="268"/>
        <v>0</v>
      </c>
      <c r="AM607" s="138">
        <f t="shared" si="269"/>
        <v>0</v>
      </c>
      <c r="AN607" s="138">
        <f t="shared" si="270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1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7">
        <f t="shared" si="262"/>
        <v>0</v>
      </c>
      <c r="W608" s="138">
        <f t="shared" si="264"/>
        <v>0</v>
      </c>
      <c r="X608" s="138">
        <f t="shared" si="285"/>
        <v>0</v>
      </c>
      <c r="Y608" s="138">
        <f t="shared" si="286"/>
        <v>0</v>
      </c>
      <c r="Z608" s="138">
        <f>Y608+LOOKUP(V608,Sheet2!A$3:A$24,Sheet2!J$3:J$24)</f>
        <v>0</v>
      </c>
      <c r="AA608" s="138">
        <f t="shared" si="265"/>
        <v>0</v>
      </c>
      <c r="AB608" s="138">
        <f t="shared" si="287"/>
        <v>0</v>
      </c>
      <c r="AC608" s="138">
        <f t="shared" si="288"/>
        <v>0</v>
      </c>
      <c r="AD608" s="138">
        <f>AC608+LOOKUP(V608,Sheet2!A$3:A$24,Sheet2!J$3:J$24)</f>
        <v>0</v>
      </c>
      <c r="AE608" s="138">
        <f t="shared" si="266"/>
        <v>0</v>
      </c>
      <c r="AF608" s="138">
        <f t="shared" si="267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2"/>
        <v>0</v>
      </c>
      <c r="AK608" s="137">
        <f t="shared" si="283"/>
        <v>0</v>
      </c>
      <c r="AL608" s="138">
        <f t="shared" si="268"/>
        <v>0</v>
      </c>
      <c r="AM608" s="138">
        <f t="shared" si="269"/>
        <v>0</v>
      </c>
      <c r="AN608" s="138">
        <f t="shared" si="270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1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7">
        <f t="shared" si="262"/>
        <v>0</v>
      </c>
      <c r="W609" s="138">
        <f t="shared" si="264"/>
        <v>0</v>
      </c>
      <c r="X609" s="138">
        <f t="shared" si="285"/>
        <v>0</v>
      </c>
      <c r="Y609" s="138">
        <f t="shared" si="286"/>
        <v>0</v>
      </c>
      <c r="Z609" s="138">
        <f>Y609+LOOKUP(V609,Sheet2!A$3:A$24,Sheet2!J$3:J$24)</f>
        <v>0</v>
      </c>
      <c r="AA609" s="138">
        <f t="shared" si="265"/>
        <v>0</v>
      </c>
      <c r="AB609" s="138">
        <f t="shared" si="287"/>
        <v>0</v>
      </c>
      <c r="AC609" s="138">
        <f t="shared" si="288"/>
        <v>0</v>
      </c>
      <c r="AD609" s="138">
        <f>AC609+LOOKUP(V609,Sheet2!A$3:A$24,Sheet2!J$3:J$24)</f>
        <v>0</v>
      </c>
      <c r="AE609" s="138">
        <f t="shared" si="266"/>
        <v>0</v>
      </c>
      <c r="AF609" s="138">
        <f t="shared" si="267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2"/>
        <v>0</v>
      </c>
      <c r="AK609" s="137">
        <f t="shared" si="283"/>
        <v>0</v>
      </c>
      <c r="AL609" s="138">
        <f t="shared" si="268"/>
        <v>0</v>
      </c>
      <c r="AM609" s="138">
        <f t="shared" si="269"/>
        <v>0</v>
      </c>
      <c r="AN609" s="138">
        <f t="shared" si="270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1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7">
        <f t="shared" si="262"/>
        <v>0</v>
      </c>
      <c r="W610" s="138">
        <f t="shared" si="264"/>
        <v>0</v>
      </c>
      <c r="X610" s="138">
        <f t="shared" si="285"/>
        <v>0</v>
      </c>
      <c r="Y610" s="138">
        <f t="shared" si="286"/>
        <v>0</v>
      </c>
      <c r="Z610" s="138">
        <f>Y610+LOOKUP(V610,Sheet2!A$3:A$24,Sheet2!J$3:J$24)</f>
        <v>0</v>
      </c>
      <c r="AA610" s="138">
        <f t="shared" si="265"/>
        <v>0</v>
      </c>
      <c r="AB610" s="138">
        <f t="shared" si="287"/>
        <v>0</v>
      </c>
      <c r="AC610" s="138">
        <f t="shared" si="288"/>
        <v>0</v>
      </c>
      <c r="AD610" s="138">
        <f>AC610+LOOKUP(V610,Sheet2!A$3:A$24,Sheet2!J$3:J$24)</f>
        <v>0</v>
      </c>
      <c r="AE610" s="138">
        <f t="shared" si="266"/>
        <v>0</v>
      </c>
      <c r="AF610" s="138">
        <f t="shared" si="267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2"/>
        <v>0</v>
      </c>
      <c r="AK610" s="137">
        <f t="shared" si="283"/>
        <v>0</v>
      </c>
      <c r="AL610" s="138">
        <f t="shared" si="268"/>
        <v>0</v>
      </c>
      <c r="AM610" s="138">
        <f t="shared" si="269"/>
        <v>0</v>
      </c>
      <c r="AN610" s="138">
        <f t="shared" si="270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1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7">
        <f t="shared" si="262"/>
        <v>0</v>
      </c>
      <c r="W611" s="138">
        <f t="shared" si="264"/>
        <v>0</v>
      </c>
      <c r="X611" s="138">
        <f t="shared" si="285"/>
        <v>0</v>
      </c>
      <c r="Y611" s="138">
        <f t="shared" si="286"/>
        <v>0</v>
      </c>
      <c r="Z611" s="138">
        <f>Y611+LOOKUP(V611,Sheet2!A$3:A$24,Sheet2!J$3:J$24)</f>
        <v>0</v>
      </c>
      <c r="AA611" s="138">
        <f t="shared" si="265"/>
        <v>0</v>
      </c>
      <c r="AB611" s="138">
        <f t="shared" si="287"/>
        <v>0</v>
      </c>
      <c r="AC611" s="138">
        <f t="shared" si="288"/>
        <v>0</v>
      </c>
      <c r="AD611" s="138">
        <f>AC611+LOOKUP(V611,Sheet2!A$3:A$24,Sheet2!J$3:J$24)</f>
        <v>0</v>
      </c>
      <c r="AE611" s="138">
        <f t="shared" si="266"/>
        <v>0</v>
      </c>
      <c r="AF611" s="138">
        <f t="shared" si="267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2"/>
        <v>0</v>
      </c>
      <c r="AK611" s="137">
        <f t="shared" si="283"/>
        <v>0</v>
      </c>
      <c r="AL611" s="138">
        <f t="shared" si="268"/>
        <v>0</v>
      </c>
      <c r="AM611" s="138">
        <f t="shared" si="269"/>
        <v>0</v>
      </c>
      <c r="AN611" s="138">
        <f t="shared" si="270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1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7">
        <f t="shared" si="262"/>
        <v>0</v>
      </c>
      <c r="W612" s="138">
        <f t="shared" si="264"/>
        <v>0</v>
      </c>
      <c r="X612" s="138">
        <f t="shared" si="285"/>
        <v>0</v>
      </c>
      <c r="Y612" s="138">
        <f t="shared" si="286"/>
        <v>0</v>
      </c>
      <c r="Z612" s="138">
        <f>Y612+LOOKUP(V612,Sheet2!A$3:A$24,Sheet2!J$3:J$24)</f>
        <v>0</v>
      </c>
      <c r="AA612" s="138">
        <f t="shared" si="265"/>
        <v>0</v>
      </c>
      <c r="AB612" s="138">
        <f t="shared" si="287"/>
        <v>0</v>
      </c>
      <c r="AC612" s="138">
        <f t="shared" si="288"/>
        <v>0</v>
      </c>
      <c r="AD612" s="138">
        <f>AC612+LOOKUP(V612,Sheet2!A$3:A$24,Sheet2!J$3:J$24)</f>
        <v>0</v>
      </c>
      <c r="AE612" s="138">
        <f t="shared" si="266"/>
        <v>0</v>
      </c>
      <c r="AF612" s="138">
        <f t="shared" si="267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2"/>
        <v>0</v>
      </c>
      <c r="AK612" s="137">
        <f t="shared" si="283"/>
        <v>0</v>
      </c>
      <c r="AL612" s="138">
        <f t="shared" si="268"/>
        <v>0</v>
      </c>
      <c r="AM612" s="138">
        <f t="shared" si="269"/>
        <v>0</v>
      </c>
      <c r="AN612" s="138">
        <f t="shared" si="270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1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7">
        <f t="shared" si="262"/>
        <v>0</v>
      </c>
      <c r="W613" s="138">
        <f t="shared" si="264"/>
        <v>0</v>
      </c>
      <c r="X613" s="138">
        <f t="shared" si="285"/>
        <v>0</v>
      </c>
      <c r="Y613" s="138">
        <f t="shared" si="286"/>
        <v>0</v>
      </c>
      <c r="Z613" s="138">
        <f>Y613+LOOKUP(V613,Sheet2!A$3:A$24,Sheet2!J$3:J$24)</f>
        <v>0</v>
      </c>
      <c r="AA613" s="138">
        <f t="shared" si="265"/>
        <v>0</v>
      </c>
      <c r="AB613" s="138">
        <f t="shared" si="287"/>
        <v>0</v>
      </c>
      <c r="AC613" s="138">
        <f t="shared" si="288"/>
        <v>0</v>
      </c>
      <c r="AD613" s="138">
        <f>AC613+LOOKUP(V613,Sheet2!A$3:A$24,Sheet2!J$3:J$24)</f>
        <v>0</v>
      </c>
      <c r="AE613" s="138">
        <f t="shared" si="266"/>
        <v>0</v>
      </c>
      <c r="AF613" s="138">
        <f t="shared" si="267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2"/>
        <v>0</v>
      </c>
      <c r="AK613" s="137">
        <f t="shared" si="283"/>
        <v>0</v>
      </c>
      <c r="AL613" s="138">
        <f t="shared" si="268"/>
        <v>0</v>
      </c>
      <c r="AM613" s="138">
        <f t="shared" si="269"/>
        <v>0</v>
      </c>
      <c r="AN613" s="138">
        <f t="shared" si="270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1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7">
        <f t="shared" si="262"/>
        <v>0</v>
      </c>
      <c r="W614" s="138">
        <f t="shared" si="264"/>
        <v>0</v>
      </c>
      <c r="X614" s="138">
        <f t="shared" si="285"/>
        <v>0</v>
      </c>
      <c r="Y614" s="138">
        <f t="shared" si="286"/>
        <v>0</v>
      </c>
      <c r="Z614" s="138">
        <f>Y614+LOOKUP(V614,Sheet2!A$3:A$24,Sheet2!J$3:J$24)</f>
        <v>0</v>
      </c>
      <c r="AA614" s="138">
        <f t="shared" si="265"/>
        <v>0</v>
      </c>
      <c r="AB614" s="138">
        <f t="shared" si="287"/>
        <v>0</v>
      </c>
      <c r="AC614" s="138">
        <f t="shared" si="288"/>
        <v>0</v>
      </c>
      <c r="AD614" s="138">
        <f>AC614+LOOKUP(V614,Sheet2!A$3:A$24,Sheet2!J$3:J$24)</f>
        <v>0</v>
      </c>
      <c r="AE614" s="138">
        <f t="shared" si="266"/>
        <v>0</v>
      </c>
      <c r="AF614" s="138">
        <f t="shared" si="267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2"/>
        <v>0</v>
      </c>
      <c r="AK614" s="137">
        <f t="shared" si="283"/>
        <v>0</v>
      </c>
      <c r="AL614" s="138">
        <f t="shared" si="268"/>
        <v>0</v>
      </c>
      <c r="AM614" s="138">
        <f t="shared" si="269"/>
        <v>0</v>
      </c>
      <c r="AN614" s="138">
        <f t="shared" si="270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1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7">
        <f t="shared" si="262"/>
        <v>0</v>
      </c>
      <c r="W615" s="138">
        <f t="shared" si="264"/>
        <v>0</v>
      </c>
      <c r="X615" s="138">
        <f t="shared" si="285"/>
        <v>0</v>
      </c>
      <c r="Y615" s="138">
        <f t="shared" si="286"/>
        <v>0</v>
      </c>
      <c r="Z615" s="138">
        <f>Y615+LOOKUP(V615,Sheet2!A$3:A$24,Sheet2!J$3:J$24)</f>
        <v>0</v>
      </c>
      <c r="AA615" s="138">
        <f t="shared" si="265"/>
        <v>0</v>
      </c>
      <c r="AB615" s="138">
        <f t="shared" si="287"/>
        <v>0</v>
      </c>
      <c r="AC615" s="138">
        <f t="shared" si="288"/>
        <v>0</v>
      </c>
      <c r="AD615" s="138">
        <f>AC615+LOOKUP(V615,Sheet2!A$3:A$24,Sheet2!J$3:J$24)</f>
        <v>0</v>
      </c>
      <c r="AE615" s="138">
        <f t="shared" si="266"/>
        <v>0</v>
      </c>
      <c r="AF615" s="138">
        <f t="shared" si="267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2"/>
        <v>0</v>
      </c>
      <c r="AK615" s="137">
        <f t="shared" si="283"/>
        <v>0</v>
      </c>
      <c r="AL615" s="138">
        <f t="shared" si="268"/>
        <v>0</v>
      </c>
      <c r="AM615" s="138">
        <f t="shared" si="269"/>
        <v>0</v>
      </c>
      <c r="AN615" s="138">
        <f t="shared" si="270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1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7">
        <f t="shared" si="262"/>
        <v>0</v>
      </c>
      <c r="W616" s="138">
        <f t="shared" si="264"/>
        <v>0</v>
      </c>
      <c r="X616" s="138">
        <f t="shared" si="285"/>
        <v>0</v>
      </c>
      <c r="Y616" s="138">
        <f t="shared" si="286"/>
        <v>0</v>
      </c>
      <c r="Z616" s="138">
        <f>Y616+LOOKUP(V616,Sheet2!A$3:A$24,Sheet2!J$3:J$24)</f>
        <v>0</v>
      </c>
      <c r="AA616" s="138">
        <f t="shared" si="265"/>
        <v>0</v>
      </c>
      <c r="AB616" s="138">
        <f t="shared" si="287"/>
        <v>0</v>
      </c>
      <c r="AC616" s="138">
        <f t="shared" si="288"/>
        <v>0</v>
      </c>
      <c r="AD616" s="138">
        <f>AC616+LOOKUP(V616,Sheet2!A$3:A$24,Sheet2!J$3:J$24)</f>
        <v>0</v>
      </c>
      <c r="AE616" s="138">
        <f t="shared" si="266"/>
        <v>0</v>
      </c>
      <c r="AF616" s="138">
        <f t="shared" si="267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2"/>
        <v>0</v>
      </c>
      <c r="AK616" s="137">
        <f t="shared" si="283"/>
        <v>0</v>
      </c>
      <c r="AL616" s="138">
        <f t="shared" si="268"/>
        <v>0</v>
      </c>
      <c r="AM616" s="138">
        <f t="shared" si="269"/>
        <v>0</v>
      </c>
      <c r="AN616" s="138">
        <f t="shared" si="270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1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7">
        <f t="shared" si="262"/>
        <v>0</v>
      </c>
      <c r="W617" s="138">
        <f t="shared" si="264"/>
        <v>0</v>
      </c>
      <c r="X617" s="138">
        <f t="shared" si="285"/>
        <v>0</v>
      </c>
      <c r="Y617" s="138">
        <f t="shared" si="286"/>
        <v>0</v>
      </c>
      <c r="Z617" s="138">
        <f>Y617+LOOKUP(V617,Sheet2!A$3:A$24,Sheet2!J$3:J$24)</f>
        <v>0</v>
      </c>
      <c r="AA617" s="138">
        <f t="shared" si="265"/>
        <v>0</v>
      </c>
      <c r="AB617" s="138">
        <f t="shared" si="287"/>
        <v>0</v>
      </c>
      <c r="AC617" s="138">
        <f t="shared" si="288"/>
        <v>0</v>
      </c>
      <c r="AD617" s="138">
        <f>AC617+LOOKUP(V617,Sheet2!A$3:A$24,Sheet2!J$3:J$24)</f>
        <v>0</v>
      </c>
      <c r="AE617" s="138">
        <f t="shared" si="266"/>
        <v>0</v>
      </c>
      <c r="AF617" s="138">
        <f t="shared" si="267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2"/>
        <v>0</v>
      </c>
      <c r="AK617" s="137">
        <f t="shared" si="283"/>
        <v>0</v>
      </c>
      <c r="AL617" s="138">
        <f t="shared" si="268"/>
        <v>0</v>
      </c>
      <c r="AM617" s="138">
        <f t="shared" si="269"/>
        <v>0</v>
      </c>
      <c r="AN617" s="138">
        <f t="shared" si="270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1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7">
        <f t="shared" si="262"/>
        <v>0</v>
      </c>
      <c r="W618" s="138">
        <f t="shared" si="264"/>
        <v>0</v>
      </c>
      <c r="X618" s="138">
        <f t="shared" si="285"/>
        <v>0</v>
      </c>
      <c r="Y618" s="138">
        <f t="shared" si="286"/>
        <v>0</v>
      </c>
      <c r="Z618" s="138">
        <f>Y618+LOOKUP(V618,Sheet2!A$3:A$24,Sheet2!J$3:J$24)</f>
        <v>0</v>
      </c>
      <c r="AA618" s="138">
        <f t="shared" si="265"/>
        <v>0</v>
      </c>
      <c r="AB618" s="138">
        <f t="shared" si="287"/>
        <v>0</v>
      </c>
      <c r="AC618" s="138">
        <f t="shared" si="288"/>
        <v>0</v>
      </c>
      <c r="AD618" s="138">
        <f>AC618+LOOKUP(V618,Sheet2!A$3:A$24,Sheet2!J$3:J$24)</f>
        <v>0</v>
      </c>
      <c r="AE618" s="138">
        <f t="shared" si="266"/>
        <v>0</v>
      </c>
      <c r="AF618" s="138">
        <f t="shared" si="267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2"/>
        <v>0</v>
      </c>
      <c r="AK618" s="137">
        <f t="shared" si="283"/>
        <v>0</v>
      </c>
      <c r="AL618" s="138">
        <f t="shared" si="268"/>
        <v>0</v>
      </c>
      <c r="AM618" s="138">
        <f t="shared" si="269"/>
        <v>0</v>
      </c>
      <c r="AN618" s="138">
        <f t="shared" si="270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1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7">
        <f t="shared" si="262"/>
        <v>0</v>
      </c>
      <c r="W619" s="138">
        <f t="shared" si="264"/>
        <v>0</v>
      </c>
      <c r="X619" s="138">
        <f t="shared" si="285"/>
        <v>0</v>
      </c>
      <c r="Y619" s="138">
        <f t="shared" si="286"/>
        <v>0</v>
      </c>
      <c r="Z619" s="138">
        <f>Y619+LOOKUP(V619,Sheet2!A$3:A$24,Sheet2!J$3:J$24)</f>
        <v>0</v>
      </c>
      <c r="AA619" s="138">
        <f t="shared" si="265"/>
        <v>0</v>
      </c>
      <c r="AB619" s="138">
        <f t="shared" si="287"/>
        <v>0</v>
      </c>
      <c r="AC619" s="138">
        <f t="shared" si="288"/>
        <v>0</v>
      </c>
      <c r="AD619" s="138">
        <f>AC619+LOOKUP(V619,Sheet2!A$3:A$24,Sheet2!J$3:J$24)</f>
        <v>0</v>
      </c>
      <c r="AE619" s="138">
        <f t="shared" si="266"/>
        <v>0</v>
      </c>
      <c r="AF619" s="138">
        <f t="shared" si="267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2"/>
        <v>0</v>
      </c>
      <c r="AK619" s="137">
        <f t="shared" si="283"/>
        <v>0</v>
      </c>
      <c r="AL619" s="138">
        <f t="shared" si="268"/>
        <v>0</v>
      </c>
      <c r="AM619" s="138">
        <f t="shared" si="269"/>
        <v>0</v>
      </c>
      <c r="AN619" s="138">
        <f t="shared" si="270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1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7">
        <f t="shared" si="262"/>
        <v>0</v>
      </c>
      <c r="W620" s="138">
        <f t="shared" si="264"/>
        <v>0</v>
      </c>
      <c r="X620" s="138">
        <f t="shared" si="285"/>
        <v>0</v>
      </c>
      <c r="Y620" s="138">
        <f t="shared" si="286"/>
        <v>0</v>
      </c>
      <c r="Z620" s="138">
        <f>Y620+LOOKUP(V620,Sheet2!A$3:A$24,Sheet2!J$3:J$24)</f>
        <v>0</v>
      </c>
      <c r="AA620" s="138">
        <f t="shared" si="265"/>
        <v>0</v>
      </c>
      <c r="AB620" s="138">
        <f t="shared" si="287"/>
        <v>0</v>
      </c>
      <c r="AC620" s="138">
        <f t="shared" si="288"/>
        <v>0</v>
      </c>
      <c r="AD620" s="138">
        <f>AC620+LOOKUP(V620,Sheet2!A$3:A$24,Sheet2!J$3:J$24)</f>
        <v>0</v>
      </c>
      <c r="AE620" s="138">
        <f t="shared" si="266"/>
        <v>0</v>
      </c>
      <c r="AF620" s="138">
        <f t="shared" si="267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2"/>
        <v>0</v>
      </c>
      <c r="AK620" s="137">
        <f t="shared" si="283"/>
        <v>0</v>
      </c>
      <c r="AL620" s="138">
        <f t="shared" si="268"/>
        <v>0</v>
      </c>
      <c r="AM620" s="138">
        <f t="shared" si="269"/>
        <v>0</v>
      </c>
      <c r="AN620" s="138">
        <f t="shared" si="270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1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7">
        <f t="shared" si="262"/>
        <v>0</v>
      </c>
      <c r="W621" s="138">
        <f t="shared" si="264"/>
        <v>0</v>
      </c>
      <c r="X621" s="138">
        <f t="shared" si="285"/>
        <v>0</v>
      </c>
      <c r="Y621" s="138">
        <f t="shared" si="286"/>
        <v>0</v>
      </c>
      <c r="Z621" s="138">
        <f>Y621+LOOKUP(V621,Sheet2!A$3:A$24,Sheet2!J$3:J$24)</f>
        <v>0</v>
      </c>
      <c r="AA621" s="138">
        <f t="shared" si="265"/>
        <v>0</v>
      </c>
      <c r="AB621" s="138">
        <f t="shared" si="287"/>
        <v>0</v>
      </c>
      <c r="AC621" s="138">
        <f t="shared" si="288"/>
        <v>0</v>
      </c>
      <c r="AD621" s="138">
        <f>AC621+LOOKUP(V621,Sheet2!A$3:A$24,Sheet2!J$3:J$24)</f>
        <v>0</v>
      </c>
      <c r="AE621" s="138">
        <f t="shared" si="266"/>
        <v>0</v>
      </c>
      <c r="AF621" s="138">
        <f t="shared" si="267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2"/>
        <v>0</v>
      </c>
      <c r="AK621" s="137">
        <f t="shared" si="283"/>
        <v>0</v>
      </c>
      <c r="AL621" s="138">
        <f t="shared" si="268"/>
        <v>0</v>
      </c>
      <c r="AM621" s="138">
        <f t="shared" si="269"/>
        <v>0</v>
      </c>
      <c r="AN621" s="138">
        <f t="shared" si="270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1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7">
        <f t="shared" si="262"/>
        <v>0</v>
      </c>
      <c r="W622" s="138">
        <f t="shared" si="264"/>
        <v>0</v>
      </c>
      <c r="X622" s="138">
        <f t="shared" si="285"/>
        <v>0</v>
      </c>
      <c r="Y622" s="138">
        <f t="shared" si="286"/>
        <v>0</v>
      </c>
      <c r="Z622" s="138">
        <f>Y622+LOOKUP(V622,Sheet2!A$3:A$24,Sheet2!J$3:J$24)</f>
        <v>0</v>
      </c>
      <c r="AA622" s="138">
        <f t="shared" si="265"/>
        <v>0</v>
      </c>
      <c r="AB622" s="138">
        <f t="shared" si="287"/>
        <v>0</v>
      </c>
      <c r="AC622" s="138">
        <f t="shared" si="288"/>
        <v>0</v>
      </c>
      <c r="AD622" s="138">
        <f>AC622+LOOKUP(V622,Sheet2!A$3:A$24,Sheet2!J$3:J$24)</f>
        <v>0</v>
      </c>
      <c r="AE622" s="138">
        <f t="shared" si="266"/>
        <v>0</v>
      </c>
      <c r="AF622" s="138">
        <f t="shared" si="267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2"/>
        <v>0</v>
      </c>
      <c r="AK622" s="137">
        <f t="shared" si="283"/>
        <v>0</v>
      </c>
      <c r="AL622" s="138">
        <f t="shared" si="268"/>
        <v>0</v>
      </c>
      <c r="AM622" s="138">
        <f t="shared" si="269"/>
        <v>0</v>
      </c>
      <c r="AN622" s="138">
        <f t="shared" si="270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1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7">
        <f t="shared" si="262"/>
        <v>0</v>
      </c>
      <c r="W623" s="138">
        <f t="shared" si="264"/>
        <v>0</v>
      </c>
      <c r="X623" s="138">
        <f t="shared" si="285"/>
        <v>0</v>
      </c>
      <c r="Y623" s="138">
        <f t="shared" si="286"/>
        <v>0</v>
      </c>
      <c r="Z623" s="138">
        <f>Y623+LOOKUP(V623,Sheet2!A$3:A$24,Sheet2!J$3:J$24)</f>
        <v>0</v>
      </c>
      <c r="AA623" s="138">
        <f t="shared" si="265"/>
        <v>0</v>
      </c>
      <c r="AB623" s="138">
        <f t="shared" si="287"/>
        <v>0</v>
      </c>
      <c r="AC623" s="138">
        <f t="shared" si="288"/>
        <v>0</v>
      </c>
      <c r="AD623" s="138">
        <f>AC623+LOOKUP(V623,Sheet2!A$3:A$24,Sheet2!J$3:J$24)</f>
        <v>0</v>
      </c>
      <c r="AE623" s="138">
        <f t="shared" si="266"/>
        <v>0</v>
      </c>
      <c r="AF623" s="138">
        <f t="shared" si="267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2"/>
        <v>0</v>
      </c>
      <c r="AK623" s="137">
        <f t="shared" si="283"/>
        <v>0</v>
      </c>
      <c r="AL623" s="138">
        <f t="shared" si="268"/>
        <v>0</v>
      </c>
      <c r="AM623" s="138">
        <f t="shared" si="269"/>
        <v>0</v>
      </c>
      <c r="AN623" s="138">
        <f t="shared" si="270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1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7">
        <f t="shared" si="262"/>
        <v>0</v>
      </c>
      <c r="W624" s="138">
        <f t="shared" si="264"/>
        <v>0</v>
      </c>
      <c r="X624" s="138">
        <f t="shared" si="285"/>
        <v>0</v>
      </c>
      <c r="Y624" s="138">
        <f t="shared" si="286"/>
        <v>0</v>
      </c>
      <c r="Z624" s="138">
        <f>Y624+LOOKUP(V624,Sheet2!A$3:A$24,Sheet2!J$3:J$24)</f>
        <v>0</v>
      </c>
      <c r="AA624" s="138">
        <f t="shared" si="265"/>
        <v>0</v>
      </c>
      <c r="AB624" s="138">
        <f t="shared" si="287"/>
        <v>0</v>
      </c>
      <c r="AC624" s="138">
        <f t="shared" si="288"/>
        <v>0</v>
      </c>
      <c r="AD624" s="138">
        <f>AC624+LOOKUP(V624,Sheet2!A$3:A$24,Sheet2!J$3:J$24)</f>
        <v>0</v>
      </c>
      <c r="AE624" s="138">
        <f t="shared" si="266"/>
        <v>0</v>
      </c>
      <c r="AF624" s="138">
        <f t="shared" si="267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2"/>
        <v>0</v>
      </c>
      <c r="AK624" s="137">
        <f t="shared" si="283"/>
        <v>0</v>
      </c>
      <c r="AL624" s="138">
        <f t="shared" si="268"/>
        <v>0</v>
      </c>
      <c r="AM624" s="138">
        <f t="shared" si="269"/>
        <v>0</v>
      </c>
      <c r="AN624" s="138">
        <f t="shared" si="270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1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7">
        <f t="shared" si="262"/>
        <v>0</v>
      </c>
      <c r="W625" s="138">
        <f t="shared" si="264"/>
        <v>0</v>
      </c>
      <c r="X625" s="138">
        <f t="shared" si="285"/>
        <v>0</v>
      </c>
      <c r="Y625" s="138">
        <f t="shared" si="286"/>
        <v>0</v>
      </c>
      <c r="Z625" s="138">
        <f>Y625+LOOKUP(V625,Sheet2!A$3:A$24,Sheet2!J$3:J$24)</f>
        <v>0</v>
      </c>
      <c r="AA625" s="138">
        <f t="shared" si="265"/>
        <v>0</v>
      </c>
      <c r="AB625" s="138">
        <f t="shared" si="287"/>
        <v>0</v>
      </c>
      <c r="AC625" s="138">
        <f t="shared" si="288"/>
        <v>0</v>
      </c>
      <c r="AD625" s="138">
        <f>AC625+LOOKUP(V625,Sheet2!A$3:A$24,Sheet2!J$3:J$24)</f>
        <v>0</v>
      </c>
      <c r="AE625" s="138">
        <f t="shared" si="266"/>
        <v>0</v>
      </c>
      <c r="AF625" s="138">
        <f t="shared" si="267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2"/>
        <v>0</v>
      </c>
      <c r="AK625" s="137">
        <f t="shared" si="283"/>
        <v>0</v>
      </c>
      <c r="AL625" s="138">
        <f t="shared" si="268"/>
        <v>0</v>
      </c>
      <c r="AM625" s="138">
        <f t="shared" si="269"/>
        <v>0</v>
      </c>
      <c r="AN625" s="138">
        <f t="shared" si="270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1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7">
        <f t="shared" si="262"/>
        <v>0</v>
      </c>
      <c r="W626" s="138">
        <f t="shared" si="264"/>
        <v>0</v>
      </c>
      <c r="X626" s="138">
        <f t="shared" si="285"/>
        <v>0</v>
      </c>
      <c r="Y626" s="138">
        <f t="shared" si="286"/>
        <v>0</v>
      </c>
      <c r="Z626" s="138">
        <f>Y626+LOOKUP(V626,Sheet2!A$3:A$24,Sheet2!J$3:J$24)</f>
        <v>0</v>
      </c>
      <c r="AA626" s="138">
        <f t="shared" si="265"/>
        <v>0</v>
      </c>
      <c r="AB626" s="138">
        <f t="shared" si="287"/>
        <v>0</v>
      </c>
      <c r="AC626" s="138">
        <f t="shared" si="288"/>
        <v>0</v>
      </c>
      <c r="AD626" s="138">
        <f>AC626+LOOKUP(V626,Sheet2!A$3:A$24,Sheet2!J$3:J$24)</f>
        <v>0</v>
      </c>
      <c r="AE626" s="138">
        <f t="shared" si="266"/>
        <v>0</v>
      </c>
      <c r="AF626" s="138">
        <f t="shared" si="267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2"/>
        <v>0</v>
      </c>
      <c r="AK626" s="137">
        <f t="shared" si="283"/>
        <v>0</v>
      </c>
      <c r="AL626" s="138">
        <f t="shared" si="268"/>
        <v>0</v>
      </c>
      <c r="AM626" s="138">
        <f t="shared" si="269"/>
        <v>0</v>
      </c>
      <c r="AN626" s="138">
        <f t="shared" si="270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1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7">
        <f t="shared" si="262"/>
        <v>0</v>
      </c>
      <c r="W627" s="138">
        <f t="shared" si="264"/>
        <v>0</v>
      </c>
      <c r="X627" s="138">
        <f t="shared" si="285"/>
        <v>0</v>
      </c>
      <c r="Y627" s="138">
        <f t="shared" si="286"/>
        <v>0</v>
      </c>
      <c r="Z627" s="138">
        <f>Y627+LOOKUP(V627,Sheet2!A$3:A$24,Sheet2!J$3:J$24)</f>
        <v>0</v>
      </c>
      <c r="AA627" s="138">
        <f t="shared" si="265"/>
        <v>0</v>
      </c>
      <c r="AB627" s="138">
        <f t="shared" si="287"/>
        <v>0</v>
      </c>
      <c r="AC627" s="138">
        <f t="shared" si="288"/>
        <v>0</v>
      </c>
      <c r="AD627" s="138">
        <f>AC627+LOOKUP(V627,Sheet2!A$3:A$24,Sheet2!J$3:J$24)</f>
        <v>0</v>
      </c>
      <c r="AE627" s="138">
        <f t="shared" si="266"/>
        <v>0</v>
      </c>
      <c r="AF627" s="138">
        <f t="shared" si="267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2"/>
        <v>0</v>
      </c>
      <c r="AK627" s="137">
        <f t="shared" si="283"/>
        <v>0</v>
      </c>
      <c r="AL627" s="138">
        <f t="shared" si="268"/>
        <v>0</v>
      </c>
      <c r="AM627" s="138">
        <f t="shared" si="269"/>
        <v>0</v>
      </c>
      <c r="AN627" s="138">
        <f t="shared" si="270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1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7">
        <f t="shared" si="262"/>
        <v>0</v>
      </c>
      <c r="W628" s="138">
        <f t="shared" si="264"/>
        <v>0</v>
      </c>
      <c r="X628" s="138">
        <f t="shared" si="285"/>
        <v>0</v>
      </c>
      <c r="Y628" s="138">
        <f t="shared" si="286"/>
        <v>0</v>
      </c>
      <c r="Z628" s="138">
        <f>Y628+LOOKUP(V628,Sheet2!A$3:A$24,Sheet2!J$3:J$24)</f>
        <v>0</v>
      </c>
      <c r="AA628" s="138">
        <f t="shared" si="265"/>
        <v>0</v>
      </c>
      <c r="AB628" s="138">
        <f t="shared" si="287"/>
        <v>0</v>
      </c>
      <c r="AC628" s="138">
        <f t="shared" si="288"/>
        <v>0</v>
      </c>
      <c r="AD628" s="138">
        <f>AC628+LOOKUP(V628,Sheet2!A$3:A$24,Sheet2!J$3:J$24)</f>
        <v>0</v>
      </c>
      <c r="AE628" s="138">
        <f t="shared" si="266"/>
        <v>0</v>
      </c>
      <c r="AF628" s="138">
        <f t="shared" si="267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2"/>
        <v>0</v>
      </c>
      <c r="AK628" s="137">
        <f t="shared" si="283"/>
        <v>0</v>
      </c>
      <c r="AL628" s="138">
        <f t="shared" si="268"/>
        <v>0</v>
      </c>
      <c r="AM628" s="138">
        <f t="shared" si="269"/>
        <v>0</v>
      </c>
      <c r="AN628" s="138">
        <f t="shared" si="270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1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7">
        <f t="shared" si="262"/>
        <v>0</v>
      </c>
      <c r="W629" s="138">
        <f t="shared" si="264"/>
        <v>0</v>
      </c>
      <c r="X629" s="138">
        <f t="shared" si="285"/>
        <v>0</v>
      </c>
      <c r="Y629" s="138">
        <f t="shared" si="286"/>
        <v>0</v>
      </c>
      <c r="Z629" s="138">
        <f>Y629+LOOKUP(V629,Sheet2!A$3:A$24,Sheet2!J$3:J$24)</f>
        <v>0</v>
      </c>
      <c r="AA629" s="138">
        <f t="shared" si="265"/>
        <v>0</v>
      </c>
      <c r="AB629" s="138">
        <f t="shared" si="287"/>
        <v>0</v>
      </c>
      <c r="AC629" s="138">
        <f t="shared" si="288"/>
        <v>0</v>
      </c>
      <c r="AD629" s="138">
        <f>AC629+LOOKUP(V629,Sheet2!A$3:A$24,Sheet2!J$3:J$24)</f>
        <v>0</v>
      </c>
      <c r="AE629" s="138">
        <f t="shared" si="266"/>
        <v>0</v>
      </c>
      <c r="AF629" s="138">
        <f t="shared" si="267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2"/>
        <v>0</v>
      </c>
      <c r="AK629" s="137">
        <f t="shared" si="283"/>
        <v>0</v>
      </c>
      <c r="AL629" s="138">
        <f t="shared" si="268"/>
        <v>0</v>
      </c>
      <c r="AM629" s="138">
        <f t="shared" si="269"/>
        <v>0</v>
      </c>
      <c r="AN629" s="138">
        <f t="shared" si="270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1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7">
        <f t="shared" si="262"/>
        <v>0</v>
      </c>
      <c r="W630" s="138">
        <f t="shared" si="264"/>
        <v>0</v>
      </c>
      <c r="X630" s="138">
        <f t="shared" si="285"/>
        <v>0</v>
      </c>
      <c r="Y630" s="138">
        <f t="shared" si="286"/>
        <v>0</v>
      </c>
      <c r="Z630" s="138">
        <f>Y630+LOOKUP(V630,Sheet2!A$3:A$24,Sheet2!J$3:J$24)</f>
        <v>0</v>
      </c>
      <c r="AA630" s="138">
        <f t="shared" si="265"/>
        <v>0</v>
      </c>
      <c r="AB630" s="138">
        <f t="shared" si="287"/>
        <v>0</v>
      </c>
      <c r="AC630" s="138">
        <f t="shared" si="288"/>
        <v>0</v>
      </c>
      <c r="AD630" s="138">
        <f>AC630+LOOKUP(V630,Sheet2!A$3:A$24,Sheet2!J$3:J$24)</f>
        <v>0</v>
      </c>
      <c r="AE630" s="138">
        <f t="shared" si="266"/>
        <v>0</v>
      </c>
      <c r="AF630" s="138">
        <f t="shared" si="267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2"/>
        <v>0</v>
      </c>
      <c r="AK630" s="137">
        <f t="shared" si="283"/>
        <v>0</v>
      </c>
      <c r="AL630" s="138">
        <f t="shared" si="268"/>
        <v>0</v>
      </c>
      <c r="AM630" s="138">
        <f t="shared" si="269"/>
        <v>0</v>
      </c>
      <c r="AN630" s="138">
        <f t="shared" si="270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1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7">
        <f t="shared" si="262"/>
        <v>0</v>
      </c>
      <c r="W631" s="138">
        <f t="shared" si="264"/>
        <v>0</v>
      </c>
      <c r="X631" s="138">
        <f t="shared" si="285"/>
        <v>0</v>
      </c>
      <c r="Y631" s="138">
        <f t="shared" si="286"/>
        <v>0</v>
      </c>
      <c r="Z631" s="138">
        <f>Y631+LOOKUP(V631,Sheet2!A$3:A$24,Sheet2!J$3:J$24)</f>
        <v>0</v>
      </c>
      <c r="AA631" s="138">
        <f t="shared" si="265"/>
        <v>0</v>
      </c>
      <c r="AB631" s="138">
        <f t="shared" si="287"/>
        <v>0</v>
      </c>
      <c r="AC631" s="138">
        <f t="shared" si="288"/>
        <v>0</v>
      </c>
      <c r="AD631" s="138">
        <f>AC631+LOOKUP(V631,Sheet2!A$3:A$24,Sheet2!J$3:J$24)</f>
        <v>0</v>
      </c>
      <c r="AE631" s="138">
        <f t="shared" si="266"/>
        <v>0</v>
      </c>
      <c r="AF631" s="138">
        <f t="shared" si="267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2"/>
        <v>0</v>
      </c>
      <c r="AK631" s="137">
        <f t="shared" si="283"/>
        <v>0</v>
      </c>
      <c r="AL631" s="138">
        <f t="shared" si="268"/>
        <v>0</v>
      </c>
      <c r="AM631" s="138">
        <f t="shared" si="269"/>
        <v>0</v>
      </c>
      <c r="AN631" s="138">
        <f t="shared" si="270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1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7">
        <f t="shared" si="262"/>
        <v>0</v>
      </c>
      <c r="W632" s="138">
        <f t="shared" si="264"/>
        <v>0</v>
      </c>
      <c r="X632" s="138">
        <f t="shared" si="285"/>
        <v>0</v>
      </c>
      <c r="Y632" s="138">
        <f t="shared" si="286"/>
        <v>0</v>
      </c>
      <c r="Z632" s="138">
        <f>Y632+LOOKUP(V632,Sheet2!A$3:A$24,Sheet2!J$3:J$24)</f>
        <v>0</v>
      </c>
      <c r="AA632" s="138">
        <f t="shared" si="265"/>
        <v>0</v>
      </c>
      <c r="AB632" s="138">
        <f t="shared" si="287"/>
        <v>0</v>
      </c>
      <c r="AC632" s="138">
        <f t="shared" si="288"/>
        <v>0</v>
      </c>
      <c r="AD632" s="138">
        <f>AC632+LOOKUP(V632,Sheet2!A$3:A$24,Sheet2!J$3:J$24)</f>
        <v>0</v>
      </c>
      <c r="AE632" s="138">
        <f t="shared" si="266"/>
        <v>0</v>
      </c>
      <c r="AF632" s="138">
        <f t="shared" si="267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2"/>
        <v>0</v>
      </c>
      <c r="AK632" s="137">
        <f t="shared" si="283"/>
        <v>0</v>
      </c>
      <c r="AL632" s="138">
        <f t="shared" si="268"/>
        <v>0</v>
      </c>
      <c r="AM632" s="138">
        <f t="shared" si="269"/>
        <v>0</v>
      </c>
      <c r="AN632" s="138">
        <f t="shared" si="270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1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7">
        <f t="shared" si="262"/>
        <v>0</v>
      </c>
      <c r="W633" s="138">
        <f t="shared" si="264"/>
        <v>0</v>
      </c>
      <c r="X633" s="138">
        <f t="shared" si="285"/>
        <v>0</v>
      </c>
      <c r="Y633" s="138">
        <f t="shared" si="286"/>
        <v>0</v>
      </c>
      <c r="Z633" s="138">
        <f>Y633+LOOKUP(V633,Sheet2!A$3:A$24,Sheet2!J$3:J$24)</f>
        <v>0</v>
      </c>
      <c r="AA633" s="138">
        <f t="shared" si="265"/>
        <v>0</v>
      </c>
      <c r="AB633" s="138">
        <f t="shared" si="287"/>
        <v>0</v>
      </c>
      <c r="AC633" s="138">
        <f t="shared" si="288"/>
        <v>0</v>
      </c>
      <c r="AD633" s="138">
        <f>AC633+LOOKUP(V633,Sheet2!A$3:A$24,Sheet2!J$3:J$24)</f>
        <v>0</v>
      </c>
      <c r="AE633" s="138">
        <f t="shared" si="266"/>
        <v>0</v>
      </c>
      <c r="AF633" s="138">
        <f t="shared" si="267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2"/>
        <v>0</v>
      </c>
      <c r="AK633" s="137">
        <f t="shared" si="283"/>
        <v>0</v>
      </c>
      <c r="AL633" s="138">
        <f t="shared" si="268"/>
        <v>0</v>
      </c>
      <c r="AM633" s="138">
        <f t="shared" si="269"/>
        <v>0</v>
      </c>
      <c r="AN633" s="138">
        <f t="shared" si="270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1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7">
        <f t="shared" si="262"/>
        <v>0</v>
      </c>
      <c r="W634" s="138">
        <f t="shared" si="264"/>
        <v>0</v>
      </c>
      <c r="X634" s="138">
        <f t="shared" si="285"/>
        <v>0</v>
      </c>
      <c r="Y634" s="138">
        <f t="shared" si="286"/>
        <v>0</v>
      </c>
      <c r="Z634" s="138">
        <f>Y634+LOOKUP(V634,Sheet2!A$3:A$24,Sheet2!J$3:J$24)</f>
        <v>0</v>
      </c>
      <c r="AA634" s="138">
        <f t="shared" si="265"/>
        <v>0</v>
      </c>
      <c r="AB634" s="138">
        <f t="shared" si="287"/>
        <v>0</v>
      </c>
      <c r="AC634" s="138">
        <f t="shared" si="288"/>
        <v>0</v>
      </c>
      <c r="AD634" s="138">
        <f>AC634+LOOKUP(V634,Sheet2!A$3:A$24,Sheet2!J$3:J$24)</f>
        <v>0</v>
      </c>
      <c r="AE634" s="138">
        <f t="shared" si="266"/>
        <v>0</v>
      </c>
      <c r="AF634" s="138">
        <f t="shared" si="267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2"/>
        <v>0</v>
      </c>
      <c r="AK634" s="137">
        <f t="shared" si="283"/>
        <v>0</v>
      </c>
      <c r="AL634" s="138">
        <f t="shared" si="268"/>
        <v>0</v>
      </c>
      <c r="AM634" s="138">
        <f t="shared" si="269"/>
        <v>0</v>
      </c>
      <c r="AN634" s="138">
        <f t="shared" si="270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1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7">
        <f t="shared" si="262"/>
        <v>0</v>
      </c>
      <c r="W635" s="138">
        <f t="shared" si="264"/>
        <v>0</v>
      </c>
      <c r="X635" s="138">
        <f t="shared" si="285"/>
        <v>0</v>
      </c>
      <c r="Y635" s="138">
        <f t="shared" si="286"/>
        <v>0</v>
      </c>
      <c r="Z635" s="138">
        <f>Y635+LOOKUP(V635,Sheet2!A$3:A$24,Sheet2!J$3:J$24)</f>
        <v>0</v>
      </c>
      <c r="AA635" s="138">
        <f t="shared" si="265"/>
        <v>0</v>
      </c>
      <c r="AB635" s="138">
        <f t="shared" si="287"/>
        <v>0</v>
      </c>
      <c r="AC635" s="138">
        <f t="shared" si="288"/>
        <v>0</v>
      </c>
      <c r="AD635" s="138">
        <f>AC635+LOOKUP(V635,Sheet2!A$3:A$24,Sheet2!J$3:J$24)</f>
        <v>0</v>
      </c>
      <c r="AE635" s="138">
        <f t="shared" si="266"/>
        <v>0</v>
      </c>
      <c r="AF635" s="138">
        <f t="shared" si="267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2"/>
        <v>0</v>
      </c>
      <c r="AK635" s="137">
        <f t="shared" si="283"/>
        <v>0</v>
      </c>
      <c r="AL635" s="138">
        <f t="shared" si="268"/>
        <v>0</v>
      </c>
      <c r="AM635" s="138">
        <f t="shared" si="269"/>
        <v>0</v>
      </c>
      <c r="AN635" s="138">
        <f t="shared" si="270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1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7">
        <f t="shared" si="262"/>
        <v>0</v>
      </c>
      <c r="W636" s="138">
        <f t="shared" si="264"/>
        <v>0</v>
      </c>
      <c r="X636" s="138">
        <f t="shared" si="285"/>
        <v>0</v>
      </c>
      <c r="Y636" s="138">
        <f t="shared" si="286"/>
        <v>0</v>
      </c>
      <c r="Z636" s="138">
        <f>Y636+LOOKUP(V636,Sheet2!A$3:A$24,Sheet2!J$3:J$24)</f>
        <v>0</v>
      </c>
      <c r="AA636" s="138">
        <f t="shared" si="265"/>
        <v>0</v>
      </c>
      <c r="AB636" s="138">
        <f t="shared" si="287"/>
        <v>0</v>
      </c>
      <c r="AC636" s="138">
        <f t="shared" si="288"/>
        <v>0</v>
      </c>
      <c r="AD636" s="138">
        <f>AC636+LOOKUP(V636,Sheet2!A$3:A$24,Sheet2!J$3:J$24)</f>
        <v>0</v>
      </c>
      <c r="AE636" s="138">
        <f t="shared" si="266"/>
        <v>0</v>
      </c>
      <c r="AF636" s="138">
        <f t="shared" si="267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2"/>
        <v>0</v>
      </c>
      <c r="AK636" s="137">
        <f t="shared" si="283"/>
        <v>0</v>
      </c>
      <c r="AL636" s="138">
        <f t="shared" si="268"/>
        <v>0</v>
      </c>
      <c r="AM636" s="138">
        <f t="shared" si="269"/>
        <v>0</v>
      </c>
      <c r="AN636" s="138">
        <f t="shared" si="270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1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7">
        <f t="shared" si="262"/>
        <v>0</v>
      </c>
      <c r="W637" s="138">
        <f t="shared" si="264"/>
        <v>0</v>
      </c>
      <c r="X637" s="138">
        <f t="shared" si="285"/>
        <v>0</v>
      </c>
      <c r="Y637" s="138">
        <f t="shared" si="286"/>
        <v>0</v>
      </c>
      <c r="Z637" s="138">
        <f>Y637+LOOKUP(V637,Sheet2!A$3:A$24,Sheet2!J$3:J$24)</f>
        <v>0</v>
      </c>
      <c r="AA637" s="138">
        <f t="shared" si="265"/>
        <v>0</v>
      </c>
      <c r="AB637" s="138">
        <f t="shared" si="287"/>
        <v>0</v>
      </c>
      <c r="AC637" s="138">
        <f t="shared" si="288"/>
        <v>0</v>
      </c>
      <c r="AD637" s="138">
        <f>AC637+LOOKUP(V637,Sheet2!A$3:A$24,Sheet2!J$3:J$24)</f>
        <v>0</v>
      </c>
      <c r="AE637" s="138">
        <f t="shared" si="266"/>
        <v>0</v>
      </c>
      <c r="AF637" s="138">
        <f t="shared" si="267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2"/>
        <v>0</v>
      </c>
      <c r="AK637" s="137">
        <f t="shared" si="283"/>
        <v>0</v>
      </c>
      <c r="AL637" s="138">
        <f t="shared" si="268"/>
        <v>0</v>
      </c>
      <c r="AM637" s="138">
        <f t="shared" si="269"/>
        <v>0</v>
      </c>
      <c r="AN637" s="138">
        <f t="shared" si="270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1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7">
        <f t="shared" si="262"/>
        <v>0</v>
      </c>
      <c r="W638" s="138">
        <f t="shared" si="264"/>
        <v>0</v>
      </c>
      <c r="X638" s="138">
        <f t="shared" si="285"/>
        <v>0</v>
      </c>
      <c r="Y638" s="138">
        <f t="shared" si="286"/>
        <v>0</v>
      </c>
      <c r="Z638" s="138">
        <f>Y638+LOOKUP(V638,Sheet2!A$3:A$24,Sheet2!J$3:J$24)</f>
        <v>0</v>
      </c>
      <c r="AA638" s="138">
        <f t="shared" si="265"/>
        <v>0</v>
      </c>
      <c r="AB638" s="138">
        <f t="shared" si="287"/>
        <v>0</v>
      </c>
      <c r="AC638" s="138">
        <f t="shared" si="288"/>
        <v>0</v>
      </c>
      <c r="AD638" s="138">
        <f>AC638+LOOKUP(V638,Sheet2!A$3:A$24,Sheet2!J$3:J$24)</f>
        <v>0</v>
      </c>
      <c r="AE638" s="138">
        <f t="shared" si="266"/>
        <v>0</v>
      </c>
      <c r="AF638" s="138">
        <f t="shared" si="267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2"/>
        <v>0</v>
      </c>
      <c r="AK638" s="137">
        <f t="shared" si="283"/>
        <v>0</v>
      </c>
      <c r="AL638" s="138">
        <f t="shared" si="268"/>
        <v>0</v>
      </c>
      <c r="AM638" s="138">
        <f t="shared" si="269"/>
        <v>0</v>
      </c>
      <c r="AN638" s="138">
        <f t="shared" si="270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1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7">
        <f t="shared" si="262"/>
        <v>0</v>
      </c>
      <c r="W639" s="138">
        <f t="shared" si="264"/>
        <v>0</v>
      </c>
      <c r="X639" s="138">
        <f t="shared" si="285"/>
        <v>0</v>
      </c>
      <c r="Y639" s="138">
        <f t="shared" si="286"/>
        <v>0</v>
      </c>
      <c r="Z639" s="138">
        <f>Y639+LOOKUP(V639,Sheet2!A$3:A$24,Sheet2!J$3:J$24)</f>
        <v>0</v>
      </c>
      <c r="AA639" s="138">
        <f t="shared" si="265"/>
        <v>0</v>
      </c>
      <c r="AB639" s="138">
        <f t="shared" si="287"/>
        <v>0</v>
      </c>
      <c r="AC639" s="138">
        <f t="shared" si="288"/>
        <v>0</v>
      </c>
      <c r="AD639" s="138">
        <f>AC639+LOOKUP(V639,Sheet2!A$3:A$24,Sheet2!J$3:J$24)</f>
        <v>0</v>
      </c>
      <c r="AE639" s="138">
        <f t="shared" si="266"/>
        <v>0</v>
      </c>
      <c r="AF639" s="138">
        <f t="shared" si="267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2"/>
        <v>0</v>
      </c>
      <c r="AK639" s="137">
        <f t="shared" si="283"/>
        <v>0</v>
      </c>
      <c r="AL639" s="138">
        <f t="shared" si="268"/>
        <v>0</v>
      </c>
      <c r="AM639" s="138">
        <f t="shared" si="269"/>
        <v>0</v>
      </c>
      <c r="AN639" s="138">
        <f t="shared" si="270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1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7">
        <f t="shared" si="262"/>
        <v>0</v>
      </c>
      <c r="W640" s="138">
        <f t="shared" si="264"/>
        <v>0</v>
      </c>
      <c r="X640" s="138">
        <f t="shared" si="285"/>
        <v>0</v>
      </c>
      <c r="Y640" s="138">
        <f t="shared" si="286"/>
        <v>0</v>
      </c>
      <c r="Z640" s="138">
        <f>Y640+LOOKUP(V640,Sheet2!A$3:A$24,Sheet2!J$3:J$24)</f>
        <v>0</v>
      </c>
      <c r="AA640" s="138">
        <f t="shared" si="265"/>
        <v>0</v>
      </c>
      <c r="AB640" s="138">
        <f t="shared" si="287"/>
        <v>0</v>
      </c>
      <c r="AC640" s="138">
        <f t="shared" si="288"/>
        <v>0</v>
      </c>
      <c r="AD640" s="138">
        <f>AC640+LOOKUP(V640,Sheet2!A$3:A$24,Sheet2!J$3:J$24)</f>
        <v>0</v>
      </c>
      <c r="AE640" s="138">
        <f t="shared" si="266"/>
        <v>0</v>
      </c>
      <c r="AF640" s="138">
        <f t="shared" si="267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2"/>
        <v>0</v>
      </c>
      <c r="AK640" s="137">
        <f t="shared" si="283"/>
        <v>0</v>
      </c>
      <c r="AL640" s="138">
        <f t="shared" si="268"/>
        <v>0</v>
      </c>
      <c r="AM640" s="138">
        <f t="shared" si="269"/>
        <v>0</v>
      </c>
      <c r="AN640" s="138">
        <f t="shared" si="270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1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7">
        <f t="shared" si="262"/>
        <v>0</v>
      </c>
      <c r="W641" s="138">
        <f t="shared" si="264"/>
        <v>0</v>
      </c>
      <c r="X641" s="138">
        <f t="shared" si="285"/>
        <v>0</v>
      </c>
      <c r="Y641" s="138">
        <f t="shared" si="286"/>
        <v>0</v>
      </c>
      <c r="Z641" s="138">
        <f>Y641+LOOKUP(V641,Sheet2!A$3:A$24,Sheet2!J$3:J$24)</f>
        <v>0</v>
      </c>
      <c r="AA641" s="138">
        <f t="shared" si="265"/>
        <v>0</v>
      </c>
      <c r="AB641" s="138">
        <f t="shared" si="287"/>
        <v>0</v>
      </c>
      <c r="AC641" s="138">
        <f t="shared" si="288"/>
        <v>0</v>
      </c>
      <c r="AD641" s="138">
        <f>AC641+LOOKUP(V641,Sheet2!A$3:A$24,Sheet2!J$3:J$24)</f>
        <v>0</v>
      </c>
      <c r="AE641" s="138">
        <f t="shared" si="266"/>
        <v>0</v>
      </c>
      <c r="AF641" s="138">
        <f t="shared" si="267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2"/>
        <v>0</v>
      </c>
      <c r="AK641" s="137">
        <f t="shared" si="283"/>
        <v>0</v>
      </c>
      <c r="AL641" s="138">
        <f t="shared" si="268"/>
        <v>0</v>
      </c>
      <c r="AM641" s="138">
        <f t="shared" si="269"/>
        <v>0</v>
      </c>
      <c r="AN641" s="138">
        <f t="shared" si="270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1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7">
        <f t="shared" si="262"/>
        <v>0</v>
      </c>
      <c r="W642" s="138">
        <f t="shared" si="264"/>
        <v>0</v>
      </c>
      <c r="X642" s="138">
        <f t="shared" si="285"/>
        <v>0</v>
      </c>
      <c r="Y642" s="138">
        <f t="shared" si="286"/>
        <v>0</v>
      </c>
      <c r="Z642" s="138">
        <f>Y642+LOOKUP(V642,Sheet2!A$3:A$24,Sheet2!J$3:J$24)</f>
        <v>0</v>
      </c>
      <c r="AA642" s="138">
        <f t="shared" si="265"/>
        <v>0</v>
      </c>
      <c r="AB642" s="138">
        <f t="shared" si="287"/>
        <v>0</v>
      </c>
      <c r="AC642" s="138">
        <f t="shared" si="288"/>
        <v>0</v>
      </c>
      <c r="AD642" s="138">
        <f>AC642+LOOKUP(V642,Sheet2!A$3:A$24,Sheet2!J$3:J$24)</f>
        <v>0</v>
      </c>
      <c r="AE642" s="138">
        <f t="shared" si="266"/>
        <v>0</v>
      </c>
      <c r="AF642" s="138">
        <f t="shared" si="267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2"/>
        <v>0</v>
      </c>
      <c r="AK642" s="137">
        <f t="shared" si="283"/>
        <v>0</v>
      </c>
      <c r="AL642" s="138">
        <f t="shared" si="268"/>
        <v>0</v>
      </c>
      <c r="AM642" s="138">
        <f t="shared" si="269"/>
        <v>0</v>
      </c>
      <c r="AN642" s="138">
        <f t="shared" si="270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1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7">
        <f t="shared" ref="V643:V706" si="290">IF(G643=0,0,IF(NOT(H643=0),H643,V642))</f>
        <v>0</v>
      </c>
      <c r="W643" s="138">
        <f t="shared" si="264"/>
        <v>0</v>
      </c>
      <c r="X643" s="138">
        <f t="shared" si="285"/>
        <v>0</v>
      </c>
      <c r="Y643" s="138">
        <f t="shared" si="286"/>
        <v>0</v>
      </c>
      <c r="Z643" s="138">
        <f>Y643+LOOKUP(V643,Sheet2!A$3:A$24,Sheet2!J$3:J$24)</f>
        <v>0</v>
      </c>
      <c r="AA643" s="138">
        <f t="shared" si="265"/>
        <v>0</v>
      </c>
      <c r="AB643" s="138">
        <f t="shared" si="287"/>
        <v>0</v>
      </c>
      <c r="AC643" s="138">
        <f t="shared" si="288"/>
        <v>0</v>
      </c>
      <c r="AD643" s="138">
        <f>AC643+LOOKUP(V643,Sheet2!A$3:A$24,Sheet2!J$3:J$24)</f>
        <v>0</v>
      </c>
      <c r="AE643" s="138">
        <f t="shared" si="266"/>
        <v>0</v>
      </c>
      <c r="AF643" s="138">
        <f t="shared" si="267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2"/>
        <v>0</v>
      </c>
      <c r="AK643" s="137">
        <f t="shared" si="283"/>
        <v>0</v>
      </c>
      <c r="AL643" s="138">
        <f t="shared" si="268"/>
        <v>0</v>
      </c>
      <c r="AM643" s="138">
        <f t="shared" si="269"/>
        <v>0</v>
      </c>
      <c r="AN643" s="138">
        <f t="shared" si="270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1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7">
        <f t="shared" si="290"/>
        <v>0</v>
      </c>
      <c r="W644" s="138">
        <f t="shared" ref="W644:W707" si="292">IF($G644=0,0,D644)</f>
        <v>0</v>
      </c>
      <c r="X644" s="138">
        <f t="shared" si="285"/>
        <v>0</v>
      </c>
      <c r="Y644" s="138">
        <f t="shared" si="286"/>
        <v>0</v>
      </c>
      <c r="Z644" s="138">
        <f>Y644+LOOKUP(V644,Sheet2!A$3:A$24,Sheet2!J$3:J$24)</f>
        <v>0</v>
      </c>
      <c r="AA644" s="138">
        <f t="shared" ref="AA644:AA707" si="293">IF($G644=0,0,D645)</f>
        <v>0</v>
      </c>
      <c r="AB644" s="138">
        <f t="shared" si="287"/>
        <v>0</v>
      </c>
      <c r="AC644" s="138">
        <f t="shared" si="288"/>
        <v>0</v>
      </c>
      <c r="AD644" s="138">
        <f>AC644+LOOKUP(V644,Sheet2!A$3:A$24,Sheet2!J$3:J$24)</f>
        <v>0</v>
      </c>
      <c r="AE644" s="138">
        <f t="shared" ref="AE644:AE707" si="294">X644-Z644</f>
        <v>0</v>
      </c>
      <c r="AF644" s="138">
        <f t="shared" ref="AF644:AF707" si="295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2"/>
        <v>0</v>
      </c>
      <c r="AK644" s="137">
        <f t="shared" si="283"/>
        <v>0</v>
      </c>
      <c r="AL644" s="138">
        <f t="shared" ref="AL644:AL707" si="296">IF(G644=0,0,IF(W644=0,X644-Y644+AH644+AI644,W644-Y644+AH644+AI644))</f>
        <v>0</v>
      </c>
      <c r="AM644" s="138">
        <f t="shared" ref="AM644:AM707" si="297">IF(G644=0,0,IF(AA644=0,AB644-AC644+AH644+AI644,AA644-AC644+AH644+AI644))</f>
        <v>0</v>
      </c>
      <c r="AN644" s="138">
        <f t="shared" ref="AN644:AN707" si="298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299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7">
        <f t="shared" si="290"/>
        <v>0</v>
      </c>
      <c r="W645" s="138">
        <f t="shared" si="292"/>
        <v>0</v>
      </c>
      <c r="X645" s="138">
        <f t="shared" si="285"/>
        <v>0</v>
      </c>
      <c r="Y645" s="138">
        <f t="shared" si="286"/>
        <v>0</v>
      </c>
      <c r="Z645" s="138">
        <f>Y645+LOOKUP(V645,Sheet2!A$3:A$24,Sheet2!J$3:J$24)</f>
        <v>0</v>
      </c>
      <c r="AA645" s="138">
        <f t="shared" si="293"/>
        <v>0</v>
      </c>
      <c r="AB645" s="138">
        <f t="shared" si="287"/>
        <v>0</v>
      </c>
      <c r="AC645" s="138">
        <f t="shared" si="288"/>
        <v>0</v>
      </c>
      <c r="AD645" s="138">
        <f>AC645+LOOKUP(V645,Sheet2!A$3:A$24,Sheet2!J$3:J$24)</f>
        <v>0</v>
      </c>
      <c r="AE645" s="138">
        <f t="shared" si="294"/>
        <v>0</v>
      </c>
      <c r="AF645" s="138">
        <f t="shared" si="295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1">IF(B645=0,0,IF(NOT(I645=0),I645,AJ644))</f>
        <v>0</v>
      </c>
      <c r="AK645" s="137">
        <f t="shared" ref="AK645:AK708" si="312">IF(B645=0,0,IF(NOT(J645=0),J645,AK644))</f>
        <v>0</v>
      </c>
      <c r="AL645" s="138">
        <f t="shared" si="296"/>
        <v>0</v>
      </c>
      <c r="AM645" s="138">
        <f t="shared" si="297"/>
        <v>0</v>
      </c>
      <c r="AN645" s="138">
        <f t="shared" si="298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299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7">
        <f t="shared" si="290"/>
        <v>0</v>
      </c>
      <c r="W646" s="138">
        <f t="shared" si="292"/>
        <v>0</v>
      </c>
      <c r="X646" s="138">
        <f t="shared" si="285"/>
        <v>0</v>
      </c>
      <c r="Y646" s="138">
        <f t="shared" si="286"/>
        <v>0</v>
      </c>
      <c r="Z646" s="138">
        <f>Y646+LOOKUP(V646,Sheet2!A$3:A$24,Sheet2!J$3:J$24)</f>
        <v>0</v>
      </c>
      <c r="AA646" s="138">
        <f t="shared" si="293"/>
        <v>0</v>
      </c>
      <c r="AB646" s="138">
        <f t="shared" si="287"/>
        <v>0</v>
      </c>
      <c r="AC646" s="138">
        <f t="shared" si="288"/>
        <v>0</v>
      </c>
      <c r="AD646" s="138">
        <f>AC646+LOOKUP(V646,Sheet2!A$3:A$24,Sheet2!J$3:J$24)</f>
        <v>0</v>
      </c>
      <c r="AE646" s="138">
        <f t="shared" si="294"/>
        <v>0</v>
      </c>
      <c r="AF646" s="138">
        <f t="shared" si="295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1"/>
        <v>0</v>
      </c>
      <c r="AK646" s="137">
        <f t="shared" si="312"/>
        <v>0</v>
      </c>
      <c r="AL646" s="138">
        <f t="shared" si="296"/>
        <v>0</v>
      </c>
      <c r="AM646" s="138">
        <f t="shared" si="297"/>
        <v>0</v>
      </c>
      <c r="AN646" s="138">
        <f t="shared" si="298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299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7">
        <f t="shared" si="290"/>
        <v>0</v>
      </c>
      <c r="W647" s="138">
        <f t="shared" si="292"/>
        <v>0</v>
      </c>
      <c r="X647" s="138">
        <f t="shared" si="285"/>
        <v>0</v>
      </c>
      <c r="Y647" s="138">
        <f t="shared" si="286"/>
        <v>0</v>
      </c>
      <c r="Z647" s="138">
        <f>Y647+LOOKUP(V647,Sheet2!A$3:A$24,Sheet2!J$3:J$24)</f>
        <v>0</v>
      </c>
      <c r="AA647" s="138">
        <f t="shared" si="293"/>
        <v>0</v>
      </c>
      <c r="AB647" s="138">
        <f t="shared" si="287"/>
        <v>0</v>
      </c>
      <c r="AC647" s="138">
        <f t="shared" si="288"/>
        <v>0</v>
      </c>
      <c r="AD647" s="138">
        <f>AC647+LOOKUP(V647,Sheet2!A$3:A$24,Sheet2!J$3:J$24)</f>
        <v>0</v>
      </c>
      <c r="AE647" s="138">
        <f t="shared" si="294"/>
        <v>0</v>
      </c>
      <c r="AF647" s="138">
        <f t="shared" si="295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1"/>
        <v>0</v>
      </c>
      <c r="AK647" s="137">
        <f t="shared" si="312"/>
        <v>0</v>
      </c>
      <c r="AL647" s="138">
        <f t="shared" si="296"/>
        <v>0</v>
      </c>
      <c r="AM647" s="138">
        <f t="shared" si="297"/>
        <v>0</v>
      </c>
      <c r="AN647" s="138">
        <f t="shared" si="298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299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7">
        <f t="shared" si="290"/>
        <v>0</v>
      </c>
      <c r="W648" s="138">
        <f t="shared" si="292"/>
        <v>0</v>
      </c>
      <c r="X648" s="138">
        <f t="shared" si="285"/>
        <v>0</v>
      </c>
      <c r="Y648" s="138">
        <f t="shared" si="286"/>
        <v>0</v>
      </c>
      <c r="Z648" s="138">
        <f>Y648+LOOKUP(V648,Sheet2!A$3:A$24,Sheet2!J$3:J$24)</f>
        <v>0</v>
      </c>
      <c r="AA648" s="138">
        <f t="shared" si="293"/>
        <v>0</v>
      </c>
      <c r="AB648" s="138">
        <f t="shared" si="287"/>
        <v>0</v>
      </c>
      <c r="AC648" s="138">
        <f t="shared" si="288"/>
        <v>0</v>
      </c>
      <c r="AD648" s="138">
        <f>AC648+LOOKUP(V648,Sheet2!A$3:A$24,Sheet2!J$3:J$24)</f>
        <v>0</v>
      </c>
      <c r="AE648" s="138">
        <f t="shared" si="294"/>
        <v>0</v>
      </c>
      <c r="AF648" s="138">
        <f t="shared" si="295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1"/>
        <v>0</v>
      </c>
      <c r="AK648" s="137">
        <f t="shared" si="312"/>
        <v>0</v>
      </c>
      <c r="AL648" s="138">
        <f t="shared" si="296"/>
        <v>0</v>
      </c>
      <c r="AM648" s="138">
        <f t="shared" si="297"/>
        <v>0</v>
      </c>
      <c r="AN648" s="138">
        <f t="shared" si="298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299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7">
        <f t="shared" si="290"/>
        <v>0</v>
      </c>
      <c r="W649" s="138">
        <f t="shared" si="292"/>
        <v>0</v>
      </c>
      <c r="X649" s="138">
        <f t="shared" si="285"/>
        <v>0</v>
      </c>
      <c r="Y649" s="138">
        <f t="shared" si="286"/>
        <v>0</v>
      </c>
      <c r="Z649" s="138">
        <f>Y649+LOOKUP(V649,Sheet2!A$3:A$24,Sheet2!J$3:J$24)</f>
        <v>0</v>
      </c>
      <c r="AA649" s="138">
        <f t="shared" si="293"/>
        <v>0</v>
      </c>
      <c r="AB649" s="138">
        <f t="shared" si="287"/>
        <v>0</v>
      </c>
      <c r="AC649" s="138">
        <f t="shared" si="288"/>
        <v>0</v>
      </c>
      <c r="AD649" s="138">
        <f>AC649+LOOKUP(V649,Sheet2!A$3:A$24,Sheet2!J$3:J$24)</f>
        <v>0</v>
      </c>
      <c r="AE649" s="138">
        <f t="shared" si="294"/>
        <v>0</v>
      </c>
      <c r="AF649" s="138">
        <f t="shared" si="295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1"/>
        <v>0</v>
      </c>
      <c r="AK649" s="137">
        <f t="shared" si="312"/>
        <v>0</v>
      </c>
      <c r="AL649" s="138">
        <f t="shared" si="296"/>
        <v>0</v>
      </c>
      <c r="AM649" s="138">
        <f t="shared" si="297"/>
        <v>0</v>
      </c>
      <c r="AN649" s="138">
        <f t="shared" si="298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299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7">
        <f t="shared" si="290"/>
        <v>0</v>
      </c>
      <c r="W650" s="138">
        <f t="shared" si="292"/>
        <v>0</v>
      </c>
      <c r="X650" s="138">
        <f t="shared" ref="X650:X713" si="314">IF($G650=0,0,E650)</f>
        <v>0</v>
      </c>
      <c r="Y650" s="138">
        <f t="shared" ref="Y650:Y713" si="315">IF($G650=0,0,F650)</f>
        <v>0</v>
      </c>
      <c r="Z650" s="138">
        <f>Y650+LOOKUP(V650,Sheet2!A$3:A$24,Sheet2!J$3:J$24)</f>
        <v>0</v>
      </c>
      <c r="AA650" s="138">
        <f t="shared" si="293"/>
        <v>0</v>
      </c>
      <c r="AB650" s="138">
        <f t="shared" ref="AB650:AB713" si="316">IF($G650=0,0,E651)</f>
        <v>0</v>
      </c>
      <c r="AC650" s="138">
        <f t="shared" ref="AC650:AC713" si="317">IF($G650=0,0,F651)</f>
        <v>0</v>
      </c>
      <c r="AD650" s="138">
        <f>AC650+LOOKUP(V650,Sheet2!A$3:A$24,Sheet2!J$3:J$24)</f>
        <v>0</v>
      </c>
      <c r="AE650" s="138">
        <f t="shared" si="294"/>
        <v>0</v>
      </c>
      <c r="AF650" s="138">
        <f t="shared" si="295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1"/>
        <v>0</v>
      </c>
      <c r="AK650" s="137">
        <f t="shared" si="312"/>
        <v>0</v>
      </c>
      <c r="AL650" s="138">
        <f t="shared" si="296"/>
        <v>0</v>
      </c>
      <c r="AM650" s="138">
        <f t="shared" si="297"/>
        <v>0</v>
      </c>
      <c r="AN650" s="138">
        <f t="shared" si="298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299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7">
        <f t="shared" si="290"/>
        <v>0</v>
      </c>
      <c r="W651" s="138">
        <f t="shared" si="292"/>
        <v>0</v>
      </c>
      <c r="X651" s="138">
        <f t="shared" si="314"/>
        <v>0</v>
      </c>
      <c r="Y651" s="138">
        <f t="shared" si="315"/>
        <v>0</v>
      </c>
      <c r="Z651" s="138">
        <f>Y651+LOOKUP(V651,Sheet2!A$3:A$24,Sheet2!J$3:J$24)</f>
        <v>0</v>
      </c>
      <c r="AA651" s="138">
        <f t="shared" si="293"/>
        <v>0</v>
      </c>
      <c r="AB651" s="138">
        <f t="shared" si="316"/>
        <v>0</v>
      </c>
      <c r="AC651" s="138">
        <f t="shared" si="317"/>
        <v>0</v>
      </c>
      <c r="AD651" s="138">
        <f>AC651+LOOKUP(V651,Sheet2!A$3:A$24,Sheet2!J$3:J$24)</f>
        <v>0</v>
      </c>
      <c r="AE651" s="138">
        <f t="shared" si="294"/>
        <v>0</v>
      </c>
      <c r="AF651" s="138">
        <f t="shared" si="295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1"/>
        <v>0</v>
      </c>
      <c r="AK651" s="137">
        <f t="shared" si="312"/>
        <v>0</v>
      </c>
      <c r="AL651" s="138">
        <f t="shared" si="296"/>
        <v>0</v>
      </c>
      <c r="AM651" s="138">
        <f t="shared" si="297"/>
        <v>0</v>
      </c>
      <c r="AN651" s="138">
        <f t="shared" si="298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299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7">
        <f t="shared" si="290"/>
        <v>0</v>
      </c>
      <c r="W652" s="138">
        <f t="shared" si="292"/>
        <v>0</v>
      </c>
      <c r="X652" s="138">
        <f t="shared" si="314"/>
        <v>0</v>
      </c>
      <c r="Y652" s="138">
        <f t="shared" si="315"/>
        <v>0</v>
      </c>
      <c r="Z652" s="138">
        <f>Y652+LOOKUP(V652,Sheet2!A$3:A$24,Sheet2!J$3:J$24)</f>
        <v>0</v>
      </c>
      <c r="AA652" s="138">
        <f t="shared" si="293"/>
        <v>0</v>
      </c>
      <c r="AB652" s="138">
        <f t="shared" si="316"/>
        <v>0</v>
      </c>
      <c r="AC652" s="138">
        <f t="shared" si="317"/>
        <v>0</v>
      </c>
      <c r="AD652" s="138">
        <f>AC652+LOOKUP(V652,Sheet2!A$3:A$24,Sheet2!J$3:J$24)</f>
        <v>0</v>
      </c>
      <c r="AE652" s="138">
        <f t="shared" si="294"/>
        <v>0</v>
      </c>
      <c r="AF652" s="138">
        <f t="shared" si="295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1"/>
        <v>0</v>
      </c>
      <c r="AK652" s="137">
        <f t="shared" si="312"/>
        <v>0</v>
      </c>
      <c r="AL652" s="138">
        <f t="shared" si="296"/>
        <v>0</v>
      </c>
      <c r="AM652" s="138">
        <f t="shared" si="297"/>
        <v>0</v>
      </c>
      <c r="AN652" s="138">
        <f t="shared" si="298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299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7">
        <f t="shared" si="290"/>
        <v>0</v>
      </c>
      <c r="W653" s="138">
        <f t="shared" si="292"/>
        <v>0</v>
      </c>
      <c r="X653" s="138">
        <f t="shared" si="314"/>
        <v>0</v>
      </c>
      <c r="Y653" s="138">
        <f t="shared" si="315"/>
        <v>0</v>
      </c>
      <c r="Z653" s="138">
        <f>Y653+LOOKUP(V653,Sheet2!A$3:A$24,Sheet2!J$3:J$24)</f>
        <v>0</v>
      </c>
      <c r="AA653" s="138">
        <f t="shared" si="293"/>
        <v>0</v>
      </c>
      <c r="AB653" s="138">
        <f t="shared" si="316"/>
        <v>0</v>
      </c>
      <c r="AC653" s="138">
        <f t="shared" si="317"/>
        <v>0</v>
      </c>
      <c r="AD653" s="138">
        <f>AC653+LOOKUP(V653,Sheet2!A$3:A$24,Sheet2!J$3:J$24)</f>
        <v>0</v>
      </c>
      <c r="AE653" s="138">
        <f t="shared" si="294"/>
        <v>0</v>
      </c>
      <c r="AF653" s="138">
        <f t="shared" si="295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1"/>
        <v>0</v>
      </c>
      <c r="AK653" s="137">
        <f t="shared" si="312"/>
        <v>0</v>
      </c>
      <c r="AL653" s="138">
        <f t="shared" si="296"/>
        <v>0</v>
      </c>
      <c r="AM653" s="138">
        <f t="shared" si="297"/>
        <v>0</v>
      </c>
      <c r="AN653" s="138">
        <f t="shared" si="298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299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7">
        <f t="shared" si="290"/>
        <v>0</v>
      </c>
      <c r="W654" s="138">
        <f t="shared" si="292"/>
        <v>0</v>
      </c>
      <c r="X654" s="138">
        <f t="shared" si="314"/>
        <v>0</v>
      </c>
      <c r="Y654" s="138">
        <f t="shared" si="315"/>
        <v>0</v>
      </c>
      <c r="Z654" s="138">
        <f>Y654+LOOKUP(V654,Sheet2!A$3:A$24,Sheet2!J$3:J$24)</f>
        <v>0</v>
      </c>
      <c r="AA654" s="138">
        <f t="shared" si="293"/>
        <v>0</v>
      </c>
      <c r="AB654" s="138">
        <f t="shared" si="316"/>
        <v>0</v>
      </c>
      <c r="AC654" s="138">
        <f t="shared" si="317"/>
        <v>0</v>
      </c>
      <c r="AD654" s="138">
        <f>AC654+LOOKUP(V654,Sheet2!A$3:A$24,Sheet2!J$3:J$24)</f>
        <v>0</v>
      </c>
      <c r="AE654" s="138">
        <f t="shared" si="294"/>
        <v>0</v>
      </c>
      <c r="AF654" s="138">
        <f t="shared" si="295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1"/>
        <v>0</v>
      </c>
      <c r="AK654" s="137">
        <f t="shared" si="312"/>
        <v>0</v>
      </c>
      <c r="AL654" s="138">
        <f t="shared" si="296"/>
        <v>0</v>
      </c>
      <c r="AM654" s="138">
        <f t="shared" si="297"/>
        <v>0</v>
      </c>
      <c r="AN654" s="138">
        <f t="shared" si="298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299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7">
        <f t="shared" si="290"/>
        <v>0</v>
      </c>
      <c r="W655" s="138">
        <f t="shared" si="292"/>
        <v>0</v>
      </c>
      <c r="X655" s="138">
        <f t="shared" si="314"/>
        <v>0</v>
      </c>
      <c r="Y655" s="138">
        <f t="shared" si="315"/>
        <v>0</v>
      </c>
      <c r="Z655" s="138">
        <f>Y655+LOOKUP(V655,Sheet2!A$3:A$24,Sheet2!J$3:J$24)</f>
        <v>0</v>
      </c>
      <c r="AA655" s="138">
        <f t="shared" si="293"/>
        <v>0</v>
      </c>
      <c r="AB655" s="138">
        <f t="shared" si="316"/>
        <v>0</v>
      </c>
      <c r="AC655" s="138">
        <f t="shared" si="317"/>
        <v>0</v>
      </c>
      <c r="AD655" s="138">
        <f>AC655+LOOKUP(V655,Sheet2!A$3:A$24,Sheet2!J$3:J$24)</f>
        <v>0</v>
      </c>
      <c r="AE655" s="138">
        <f t="shared" si="294"/>
        <v>0</v>
      </c>
      <c r="AF655" s="138">
        <f t="shared" si="295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1"/>
        <v>0</v>
      </c>
      <c r="AK655" s="137">
        <f t="shared" si="312"/>
        <v>0</v>
      </c>
      <c r="AL655" s="138">
        <f t="shared" si="296"/>
        <v>0</v>
      </c>
      <c r="AM655" s="138">
        <f t="shared" si="297"/>
        <v>0</v>
      </c>
      <c r="AN655" s="138">
        <f t="shared" si="298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299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7">
        <f t="shared" si="290"/>
        <v>0</v>
      </c>
      <c r="W656" s="138">
        <f t="shared" si="292"/>
        <v>0</v>
      </c>
      <c r="X656" s="138">
        <f t="shared" si="314"/>
        <v>0</v>
      </c>
      <c r="Y656" s="138">
        <f t="shared" si="315"/>
        <v>0</v>
      </c>
      <c r="Z656" s="138">
        <f>Y656+LOOKUP(V656,Sheet2!A$3:A$24,Sheet2!J$3:J$24)</f>
        <v>0</v>
      </c>
      <c r="AA656" s="138">
        <f t="shared" si="293"/>
        <v>0</v>
      </c>
      <c r="AB656" s="138">
        <f t="shared" si="316"/>
        <v>0</v>
      </c>
      <c r="AC656" s="138">
        <f t="shared" si="317"/>
        <v>0</v>
      </c>
      <c r="AD656" s="138">
        <f>AC656+LOOKUP(V656,Sheet2!A$3:A$24,Sheet2!J$3:J$24)</f>
        <v>0</v>
      </c>
      <c r="AE656" s="138">
        <f t="shared" si="294"/>
        <v>0</v>
      </c>
      <c r="AF656" s="138">
        <f t="shared" si="295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1"/>
        <v>0</v>
      </c>
      <c r="AK656" s="137">
        <f t="shared" si="312"/>
        <v>0</v>
      </c>
      <c r="AL656" s="138">
        <f t="shared" si="296"/>
        <v>0</v>
      </c>
      <c r="AM656" s="138">
        <f t="shared" si="297"/>
        <v>0</v>
      </c>
      <c r="AN656" s="138">
        <f t="shared" si="298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299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7">
        <f t="shared" si="290"/>
        <v>0</v>
      </c>
      <c r="W657" s="138">
        <f t="shared" si="292"/>
        <v>0</v>
      </c>
      <c r="X657" s="138">
        <f t="shared" si="314"/>
        <v>0</v>
      </c>
      <c r="Y657" s="138">
        <f t="shared" si="315"/>
        <v>0</v>
      </c>
      <c r="Z657" s="138">
        <f>Y657+LOOKUP(V657,Sheet2!A$3:A$24,Sheet2!J$3:J$24)</f>
        <v>0</v>
      </c>
      <c r="AA657" s="138">
        <f t="shared" si="293"/>
        <v>0</v>
      </c>
      <c r="AB657" s="138">
        <f t="shared" si="316"/>
        <v>0</v>
      </c>
      <c r="AC657" s="138">
        <f t="shared" si="317"/>
        <v>0</v>
      </c>
      <c r="AD657" s="138">
        <f>AC657+LOOKUP(V657,Sheet2!A$3:A$24,Sheet2!J$3:J$24)</f>
        <v>0</v>
      </c>
      <c r="AE657" s="138">
        <f t="shared" si="294"/>
        <v>0</v>
      </c>
      <c r="AF657" s="138">
        <f t="shared" si="295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1"/>
        <v>0</v>
      </c>
      <c r="AK657" s="137">
        <f t="shared" si="312"/>
        <v>0</v>
      </c>
      <c r="AL657" s="138">
        <f t="shared" si="296"/>
        <v>0</v>
      </c>
      <c r="AM657" s="138">
        <f t="shared" si="297"/>
        <v>0</v>
      </c>
      <c r="AN657" s="138">
        <f t="shared" si="298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299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7">
        <f t="shared" si="290"/>
        <v>0</v>
      </c>
      <c r="W658" s="138">
        <f t="shared" si="292"/>
        <v>0</v>
      </c>
      <c r="X658" s="138">
        <f t="shared" si="314"/>
        <v>0</v>
      </c>
      <c r="Y658" s="138">
        <f t="shared" si="315"/>
        <v>0</v>
      </c>
      <c r="Z658" s="138">
        <f>Y658+LOOKUP(V658,Sheet2!A$3:A$24,Sheet2!J$3:J$24)</f>
        <v>0</v>
      </c>
      <c r="AA658" s="138">
        <f t="shared" si="293"/>
        <v>0</v>
      </c>
      <c r="AB658" s="138">
        <f t="shared" si="316"/>
        <v>0</v>
      </c>
      <c r="AC658" s="138">
        <f t="shared" si="317"/>
        <v>0</v>
      </c>
      <c r="AD658" s="138">
        <f>AC658+LOOKUP(V658,Sheet2!A$3:A$24,Sheet2!J$3:J$24)</f>
        <v>0</v>
      </c>
      <c r="AE658" s="138">
        <f t="shared" si="294"/>
        <v>0</v>
      </c>
      <c r="AF658" s="138">
        <f t="shared" si="295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1"/>
        <v>0</v>
      </c>
      <c r="AK658" s="137">
        <f t="shared" si="312"/>
        <v>0</v>
      </c>
      <c r="AL658" s="138">
        <f t="shared" si="296"/>
        <v>0</v>
      </c>
      <c r="AM658" s="138">
        <f t="shared" si="297"/>
        <v>0</v>
      </c>
      <c r="AN658" s="138">
        <f t="shared" si="298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299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7">
        <f t="shared" si="290"/>
        <v>0</v>
      </c>
      <c r="W659" s="138">
        <f t="shared" si="292"/>
        <v>0</v>
      </c>
      <c r="X659" s="138">
        <f t="shared" si="314"/>
        <v>0</v>
      </c>
      <c r="Y659" s="138">
        <f t="shared" si="315"/>
        <v>0</v>
      </c>
      <c r="Z659" s="138">
        <f>Y659+LOOKUP(V659,Sheet2!A$3:A$24,Sheet2!J$3:J$24)</f>
        <v>0</v>
      </c>
      <c r="AA659" s="138">
        <f t="shared" si="293"/>
        <v>0</v>
      </c>
      <c r="AB659" s="138">
        <f t="shared" si="316"/>
        <v>0</v>
      </c>
      <c r="AC659" s="138">
        <f t="shared" si="317"/>
        <v>0</v>
      </c>
      <c r="AD659" s="138">
        <f>AC659+LOOKUP(V659,Sheet2!A$3:A$24,Sheet2!J$3:J$24)</f>
        <v>0</v>
      </c>
      <c r="AE659" s="138">
        <f t="shared" si="294"/>
        <v>0</v>
      </c>
      <c r="AF659" s="138">
        <f t="shared" si="295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1"/>
        <v>0</v>
      </c>
      <c r="AK659" s="137">
        <f t="shared" si="312"/>
        <v>0</v>
      </c>
      <c r="AL659" s="138">
        <f t="shared" si="296"/>
        <v>0</v>
      </c>
      <c r="AM659" s="138">
        <f t="shared" si="297"/>
        <v>0</v>
      </c>
      <c r="AN659" s="138">
        <f t="shared" si="298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299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7">
        <f t="shared" si="290"/>
        <v>0</v>
      </c>
      <c r="W660" s="138">
        <f t="shared" si="292"/>
        <v>0</v>
      </c>
      <c r="X660" s="138">
        <f t="shared" si="314"/>
        <v>0</v>
      </c>
      <c r="Y660" s="138">
        <f t="shared" si="315"/>
        <v>0</v>
      </c>
      <c r="Z660" s="138">
        <f>Y660+LOOKUP(V660,Sheet2!A$3:A$24,Sheet2!J$3:J$24)</f>
        <v>0</v>
      </c>
      <c r="AA660" s="138">
        <f t="shared" si="293"/>
        <v>0</v>
      </c>
      <c r="AB660" s="138">
        <f t="shared" si="316"/>
        <v>0</v>
      </c>
      <c r="AC660" s="138">
        <f t="shared" si="317"/>
        <v>0</v>
      </c>
      <c r="AD660" s="138">
        <f>AC660+LOOKUP(V660,Sheet2!A$3:A$24,Sheet2!J$3:J$24)</f>
        <v>0</v>
      </c>
      <c r="AE660" s="138">
        <f t="shared" si="294"/>
        <v>0</v>
      </c>
      <c r="AF660" s="138">
        <f t="shared" si="295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1"/>
        <v>0</v>
      </c>
      <c r="AK660" s="137">
        <f t="shared" si="312"/>
        <v>0</v>
      </c>
      <c r="AL660" s="138">
        <f t="shared" si="296"/>
        <v>0</v>
      </c>
      <c r="AM660" s="138">
        <f t="shared" si="297"/>
        <v>0</v>
      </c>
      <c r="AN660" s="138">
        <f t="shared" si="298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299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7">
        <f t="shared" si="290"/>
        <v>0</v>
      </c>
      <c r="W661" s="138">
        <f t="shared" si="292"/>
        <v>0</v>
      </c>
      <c r="X661" s="138">
        <f t="shared" si="314"/>
        <v>0</v>
      </c>
      <c r="Y661" s="138">
        <f t="shared" si="315"/>
        <v>0</v>
      </c>
      <c r="Z661" s="138">
        <f>Y661+LOOKUP(V661,Sheet2!A$3:A$24,Sheet2!J$3:J$24)</f>
        <v>0</v>
      </c>
      <c r="AA661" s="138">
        <f t="shared" si="293"/>
        <v>0</v>
      </c>
      <c r="AB661" s="138">
        <f t="shared" si="316"/>
        <v>0</v>
      </c>
      <c r="AC661" s="138">
        <f t="shared" si="317"/>
        <v>0</v>
      </c>
      <c r="AD661" s="138">
        <f>AC661+LOOKUP(V661,Sheet2!A$3:A$24,Sheet2!J$3:J$24)</f>
        <v>0</v>
      </c>
      <c r="AE661" s="138">
        <f t="shared" si="294"/>
        <v>0</v>
      </c>
      <c r="AF661" s="138">
        <f t="shared" si="295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1"/>
        <v>0</v>
      </c>
      <c r="AK661" s="137">
        <f t="shared" si="312"/>
        <v>0</v>
      </c>
      <c r="AL661" s="138">
        <f t="shared" si="296"/>
        <v>0</v>
      </c>
      <c r="AM661" s="138">
        <f t="shared" si="297"/>
        <v>0</v>
      </c>
      <c r="AN661" s="138">
        <f t="shared" si="298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299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7">
        <f t="shared" si="290"/>
        <v>0</v>
      </c>
      <c r="W662" s="138">
        <f t="shared" si="292"/>
        <v>0</v>
      </c>
      <c r="X662" s="138">
        <f t="shared" si="314"/>
        <v>0</v>
      </c>
      <c r="Y662" s="138">
        <f t="shared" si="315"/>
        <v>0</v>
      </c>
      <c r="Z662" s="138">
        <f>Y662+LOOKUP(V662,Sheet2!A$3:A$24,Sheet2!J$3:J$24)</f>
        <v>0</v>
      </c>
      <c r="AA662" s="138">
        <f t="shared" si="293"/>
        <v>0</v>
      </c>
      <c r="AB662" s="138">
        <f t="shared" si="316"/>
        <v>0</v>
      </c>
      <c r="AC662" s="138">
        <f t="shared" si="317"/>
        <v>0</v>
      </c>
      <c r="AD662" s="138">
        <f>AC662+LOOKUP(V662,Sheet2!A$3:A$24,Sheet2!J$3:J$24)</f>
        <v>0</v>
      </c>
      <c r="AE662" s="138">
        <f t="shared" si="294"/>
        <v>0</v>
      </c>
      <c r="AF662" s="138">
        <f t="shared" si="295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1"/>
        <v>0</v>
      </c>
      <c r="AK662" s="137">
        <f t="shared" si="312"/>
        <v>0</v>
      </c>
      <c r="AL662" s="138">
        <f t="shared" si="296"/>
        <v>0</v>
      </c>
      <c r="AM662" s="138">
        <f t="shared" si="297"/>
        <v>0</v>
      </c>
      <c r="AN662" s="138">
        <f t="shared" si="298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299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7">
        <f t="shared" si="290"/>
        <v>0</v>
      </c>
      <c r="W663" s="138">
        <f t="shared" si="292"/>
        <v>0</v>
      </c>
      <c r="X663" s="138">
        <f t="shared" si="314"/>
        <v>0</v>
      </c>
      <c r="Y663" s="138">
        <f t="shared" si="315"/>
        <v>0</v>
      </c>
      <c r="Z663" s="138">
        <f>Y663+LOOKUP(V663,Sheet2!A$3:A$24,Sheet2!J$3:J$24)</f>
        <v>0</v>
      </c>
      <c r="AA663" s="138">
        <f t="shared" si="293"/>
        <v>0</v>
      </c>
      <c r="AB663" s="138">
        <f t="shared" si="316"/>
        <v>0</v>
      </c>
      <c r="AC663" s="138">
        <f t="shared" si="317"/>
        <v>0</v>
      </c>
      <c r="AD663" s="138">
        <f>AC663+LOOKUP(V663,Sheet2!A$3:A$24,Sheet2!J$3:J$24)</f>
        <v>0</v>
      </c>
      <c r="AE663" s="138">
        <f t="shared" si="294"/>
        <v>0</v>
      </c>
      <c r="AF663" s="138">
        <f t="shared" si="295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1"/>
        <v>0</v>
      </c>
      <c r="AK663" s="137">
        <f t="shared" si="312"/>
        <v>0</v>
      </c>
      <c r="AL663" s="138">
        <f t="shared" si="296"/>
        <v>0</v>
      </c>
      <c r="AM663" s="138">
        <f t="shared" si="297"/>
        <v>0</v>
      </c>
      <c r="AN663" s="138">
        <f t="shared" si="298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299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7">
        <f t="shared" si="290"/>
        <v>0</v>
      </c>
      <c r="W664" s="138">
        <f t="shared" si="292"/>
        <v>0</v>
      </c>
      <c r="X664" s="138">
        <f t="shared" si="314"/>
        <v>0</v>
      </c>
      <c r="Y664" s="138">
        <f t="shared" si="315"/>
        <v>0</v>
      </c>
      <c r="Z664" s="138">
        <f>Y664+LOOKUP(V664,Sheet2!A$3:A$24,Sheet2!J$3:J$24)</f>
        <v>0</v>
      </c>
      <c r="AA664" s="138">
        <f t="shared" si="293"/>
        <v>0</v>
      </c>
      <c r="AB664" s="138">
        <f t="shared" si="316"/>
        <v>0</v>
      </c>
      <c r="AC664" s="138">
        <f t="shared" si="317"/>
        <v>0</v>
      </c>
      <c r="AD664" s="138">
        <f>AC664+LOOKUP(V664,Sheet2!A$3:A$24,Sheet2!J$3:J$24)</f>
        <v>0</v>
      </c>
      <c r="AE664" s="138">
        <f t="shared" si="294"/>
        <v>0</v>
      </c>
      <c r="AF664" s="138">
        <f t="shared" si="295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1"/>
        <v>0</v>
      </c>
      <c r="AK664" s="137">
        <f t="shared" si="312"/>
        <v>0</v>
      </c>
      <c r="AL664" s="138">
        <f t="shared" si="296"/>
        <v>0</v>
      </c>
      <c r="AM664" s="138">
        <f t="shared" si="297"/>
        <v>0</v>
      </c>
      <c r="AN664" s="138">
        <f t="shared" si="298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299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7">
        <f t="shared" si="290"/>
        <v>0</v>
      </c>
      <c r="W665" s="138">
        <f t="shared" si="292"/>
        <v>0</v>
      </c>
      <c r="X665" s="138">
        <f t="shared" si="314"/>
        <v>0</v>
      </c>
      <c r="Y665" s="138">
        <f t="shared" si="315"/>
        <v>0</v>
      </c>
      <c r="Z665" s="138">
        <f>Y665+LOOKUP(V665,Sheet2!A$3:A$24,Sheet2!J$3:J$24)</f>
        <v>0</v>
      </c>
      <c r="AA665" s="138">
        <f t="shared" si="293"/>
        <v>0</v>
      </c>
      <c r="AB665" s="138">
        <f t="shared" si="316"/>
        <v>0</v>
      </c>
      <c r="AC665" s="138">
        <f t="shared" si="317"/>
        <v>0</v>
      </c>
      <c r="AD665" s="138">
        <f>AC665+LOOKUP(V665,Sheet2!A$3:A$24,Sheet2!J$3:J$24)</f>
        <v>0</v>
      </c>
      <c r="AE665" s="138">
        <f t="shared" si="294"/>
        <v>0</v>
      </c>
      <c r="AF665" s="138">
        <f t="shared" si="295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1"/>
        <v>0</v>
      </c>
      <c r="AK665" s="137">
        <f t="shared" si="312"/>
        <v>0</v>
      </c>
      <c r="AL665" s="138">
        <f t="shared" si="296"/>
        <v>0</v>
      </c>
      <c r="AM665" s="138">
        <f t="shared" si="297"/>
        <v>0</v>
      </c>
      <c r="AN665" s="138">
        <f t="shared" si="298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299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7">
        <f t="shared" si="290"/>
        <v>0</v>
      </c>
      <c r="W666" s="138">
        <f t="shared" si="292"/>
        <v>0</v>
      </c>
      <c r="X666" s="138">
        <f t="shared" si="314"/>
        <v>0</v>
      </c>
      <c r="Y666" s="138">
        <f t="shared" si="315"/>
        <v>0</v>
      </c>
      <c r="Z666" s="138">
        <f>Y666+LOOKUP(V666,Sheet2!A$3:A$24,Sheet2!J$3:J$24)</f>
        <v>0</v>
      </c>
      <c r="AA666" s="138">
        <f t="shared" si="293"/>
        <v>0</v>
      </c>
      <c r="AB666" s="138">
        <f t="shared" si="316"/>
        <v>0</v>
      </c>
      <c r="AC666" s="138">
        <f t="shared" si="317"/>
        <v>0</v>
      </c>
      <c r="AD666" s="138">
        <f>AC666+LOOKUP(V666,Sheet2!A$3:A$24,Sheet2!J$3:J$24)</f>
        <v>0</v>
      </c>
      <c r="AE666" s="138">
        <f t="shared" si="294"/>
        <v>0</v>
      </c>
      <c r="AF666" s="138">
        <f t="shared" si="295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1"/>
        <v>0</v>
      </c>
      <c r="AK666" s="137">
        <f t="shared" si="312"/>
        <v>0</v>
      </c>
      <c r="AL666" s="138">
        <f t="shared" si="296"/>
        <v>0</v>
      </c>
      <c r="AM666" s="138">
        <f t="shared" si="297"/>
        <v>0</v>
      </c>
      <c r="AN666" s="138">
        <f t="shared" si="298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299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7">
        <f t="shared" si="290"/>
        <v>0</v>
      </c>
      <c r="W667" s="138">
        <f t="shared" si="292"/>
        <v>0</v>
      </c>
      <c r="X667" s="138">
        <f t="shared" si="314"/>
        <v>0</v>
      </c>
      <c r="Y667" s="138">
        <f t="shared" si="315"/>
        <v>0</v>
      </c>
      <c r="Z667" s="138">
        <f>Y667+LOOKUP(V667,Sheet2!A$3:A$24,Sheet2!J$3:J$24)</f>
        <v>0</v>
      </c>
      <c r="AA667" s="138">
        <f t="shared" si="293"/>
        <v>0</v>
      </c>
      <c r="AB667" s="138">
        <f t="shared" si="316"/>
        <v>0</v>
      </c>
      <c r="AC667" s="138">
        <f t="shared" si="317"/>
        <v>0</v>
      </c>
      <c r="AD667" s="138">
        <f>AC667+LOOKUP(V667,Sheet2!A$3:A$24,Sheet2!J$3:J$24)</f>
        <v>0</v>
      </c>
      <c r="AE667" s="138">
        <f t="shared" si="294"/>
        <v>0</v>
      </c>
      <c r="AF667" s="138">
        <f t="shared" si="295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1"/>
        <v>0</v>
      </c>
      <c r="AK667" s="137">
        <f t="shared" si="312"/>
        <v>0</v>
      </c>
      <c r="AL667" s="138">
        <f t="shared" si="296"/>
        <v>0</v>
      </c>
      <c r="AM667" s="138">
        <f t="shared" si="297"/>
        <v>0</v>
      </c>
      <c r="AN667" s="138">
        <f t="shared" si="298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299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7">
        <f t="shared" si="290"/>
        <v>0</v>
      </c>
      <c r="W668" s="138">
        <f t="shared" si="292"/>
        <v>0</v>
      </c>
      <c r="X668" s="138">
        <f t="shared" si="314"/>
        <v>0</v>
      </c>
      <c r="Y668" s="138">
        <f t="shared" si="315"/>
        <v>0</v>
      </c>
      <c r="Z668" s="138">
        <f>Y668+LOOKUP(V668,Sheet2!A$3:A$24,Sheet2!J$3:J$24)</f>
        <v>0</v>
      </c>
      <c r="AA668" s="138">
        <f t="shared" si="293"/>
        <v>0</v>
      </c>
      <c r="AB668" s="138">
        <f t="shared" si="316"/>
        <v>0</v>
      </c>
      <c r="AC668" s="138">
        <f t="shared" si="317"/>
        <v>0</v>
      </c>
      <c r="AD668" s="138">
        <f>AC668+LOOKUP(V668,Sheet2!A$3:A$24,Sheet2!J$3:J$24)</f>
        <v>0</v>
      </c>
      <c r="AE668" s="138">
        <f t="shared" si="294"/>
        <v>0</v>
      </c>
      <c r="AF668" s="138">
        <f t="shared" si="295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1"/>
        <v>0</v>
      </c>
      <c r="AK668" s="137">
        <f t="shared" si="312"/>
        <v>0</v>
      </c>
      <c r="AL668" s="138">
        <f t="shared" si="296"/>
        <v>0</v>
      </c>
      <c r="AM668" s="138">
        <f t="shared" si="297"/>
        <v>0</v>
      </c>
      <c r="AN668" s="138">
        <f t="shared" si="298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299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7">
        <f t="shared" si="290"/>
        <v>0</v>
      </c>
      <c r="W669" s="138">
        <f t="shared" si="292"/>
        <v>0</v>
      </c>
      <c r="X669" s="138">
        <f t="shared" si="314"/>
        <v>0</v>
      </c>
      <c r="Y669" s="138">
        <f t="shared" si="315"/>
        <v>0</v>
      </c>
      <c r="Z669" s="138">
        <f>Y669+LOOKUP(V669,Sheet2!A$3:A$24,Sheet2!J$3:J$24)</f>
        <v>0</v>
      </c>
      <c r="AA669" s="138">
        <f t="shared" si="293"/>
        <v>0</v>
      </c>
      <c r="AB669" s="138">
        <f t="shared" si="316"/>
        <v>0</v>
      </c>
      <c r="AC669" s="138">
        <f t="shared" si="317"/>
        <v>0</v>
      </c>
      <c r="AD669" s="138">
        <f>AC669+LOOKUP(V669,Sheet2!A$3:A$24,Sheet2!J$3:J$24)</f>
        <v>0</v>
      </c>
      <c r="AE669" s="138">
        <f t="shared" si="294"/>
        <v>0</v>
      </c>
      <c r="AF669" s="138">
        <f t="shared" si="295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1"/>
        <v>0</v>
      </c>
      <c r="AK669" s="137">
        <f t="shared" si="312"/>
        <v>0</v>
      </c>
      <c r="AL669" s="138">
        <f t="shared" si="296"/>
        <v>0</v>
      </c>
      <c r="AM669" s="138">
        <f t="shared" si="297"/>
        <v>0</v>
      </c>
      <c r="AN669" s="138">
        <f t="shared" si="298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299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7">
        <f t="shared" si="290"/>
        <v>0</v>
      </c>
      <c r="W670" s="138">
        <f t="shared" si="292"/>
        <v>0</v>
      </c>
      <c r="X670" s="138">
        <f t="shared" si="314"/>
        <v>0</v>
      </c>
      <c r="Y670" s="138">
        <f t="shared" si="315"/>
        <v>0</v>
      </c>
      <c r="Z670" s="138">
        <f>Y670+LOOKUP(V670,Sheet2!A$3:A$24,Sheet2!J$3:J$24)</f>
        <v>0</v>
      </c>
      <c r="AA670" s="138">
        <f t="shared" si="293"/>
        <v>0</v>
      </c>
      <c r="AB670" s="138">
        <f t="shared" si="316"/>
        <v>0</v>
      </c>
      <c r="AC670" s="138">
        <f t="shared" si="317"/>
        <v>0</v>
      </c>
      <c r="AD670" s="138">
        <f>AC670+LOOKUP(V670,Sheet2!A$3:A$24,Sheet2!J$3:J$24)</f>
        <v>0</v>
      </c>
      <c r="AE670" s="138">
        <f t="shared" si="294"/>
        <v>0</v>
      </c>
      <c r="AF670" s="138">
        <f t="shared" si="295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1"/>
        <v>0</v>
      </c>
      <c r="AK670" s="137">
        <f t="shared" si="312"/>
        <v>0</v>
      </c>
      <c r="AL670" s="138">
        <f t="shared" si="296"/>
        <v>0</v>
      </c>
      <c r="AM670" s="138">
        <f t="shared" si="297"/>
        <v>0</v>
      </c>
      <c r="AN670" s="138">
        <f t="shared" si="298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299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7">
        <f t="shared" si="290"/>
        <v>0</v>
      </c>
      <c r="W671" s="138">
        <f t="shared" si="292"/>
        <v>0</v>
      </c>
      <c r="X671" s="138">
        <f t="shared" si="314"/>
        <v>0</v>
      </c>
      <c r="Y671" s="138">
        <f t="shared" si="315"/>
        <v>0</v>
      </c>
      <c r="Z671" s="138">
        <f>Y671+LOOKUP(V671,Sheet2!A$3:A$24,Sheet2!J$3:J$24)</f>
        <v>0</v>
      </c>
      <c r="AA671" s="138">
        <f t="shared" si="293"/>
        <v>0</v>
      </c>
      <c r="AB671" s="138">
        <f t="shared" si="316"/>
        <v>0</v>
      </c>
      <c r="AC671" s="138">
        <f t="shared" si="317"/>
        <v>0</v>
      </c>
      <c r="AD671" s="138">
        <f>AC671+LOOKUP(V671,Sheet2!A$3:A$24,Sheet2!J$3:J$24)</f>
        <v>0</v>
      </c>
      <c r="AE671" s="138">
        <f t="shared" si="294"/>
        <v>0</v>
      </c>
      <c r="AF671" s="138">
        <f t="shared" si="295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1"/>
        <v>0</v>
      </c>
      <c r="AK671" s="137">
        <f t="shared" si="312"/>
        <v>0</v>
      </c>
      <c r="AL671" s="138">
        <f t="shared" si="296"/>
        <v>0</v>
      </c>
      <c r="AM671" s="138">
        <f t="shared" si="297"/>
        <v>0</v>
      </c>
      <c r="AN671" s="138">
        <f t="shared" si="298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299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7">
        <f t="shared" si="290"/>
        <v>0</v>
      </c>
      <c r="W672" s="138">
        <f t="shared" si="292"/>
        <v>0</v>
      </c>
      <c r="X672" s="138">
        <f t="shared" si="314"/>
        <v>0</v>
      </c>
      <c r="Y672" s="138">
        <f t="shared" si="315"/>
        <v>0</v>
      </c>
      <c r="Z672" s="138">
        <f>Y672+LOOKUP(V672,Sheet2!A$3:A$24,Sheet2!J$3:J$24)</f>
        <v>0</v>
      </c>
      <c r="AA672" s="138">
        <f t="shared" si="293"/>
        <v>0</v>
      </c>
      <c r="AB672" s="138">
        <f t="shared" si="316"/>
        <v>0</v>
      </c>
      <c r="AC672" s="138">
        <f t="shared" si="317"/>
        <v>0</v>
      </c>
      <c r="AD672" s="138">
        <f>AC672+LOOKUP(V672,Sheet2!A$3:A$24,Sheet2!J$3:J$24)</f>
        <v>0</v>
      </c>
      <c r="AE672" s="138">
        <f t="shared" si="294"/>
        <v>0</v>
      </c>
      <c r="AF672" s="138">
        <f t="shared" si="295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1"/>
        <v>0</v>
      </c>
      <c r="AK672" s="137">
        <f t="shared" si="312"/>
        <v>0</v>
      </c>
      <c r="AL672" s="138">
        <f t="shared" si="296"/>
        <v>0</v>
      </c>
      <c r="AM672" s="138">
        <f t="shared" si="297"/>
        <v>0</v>
      </c>
      <c r="AN672" s="138">
        <f t="shared" si="298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299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7">
        <f t="shared" si="290"/>
        <v>0</v>
      </c>
      <c r="W673" s="138">
        <f t="shared" si="292"/>
        <v>0</v>
      </c>
      <c r="X673" s="138">
        <f t="shared" si="314"/>
        <v>0</v>
      </c>
      <c r="Y673" s="138">
        <f t="shared" si="315"/>
        <v>0</v>
      </c>
      <c r="Z673" s="138">
        <f>Y673+LOOKUP(V673,Sheet2!A$3:A$24,Sheet2!J$3:J$24)</f>
        <v>0</v>
      </c>
      <c r="AA673" s="138">
        <f t="shared" si="293"/>
        <v>0</v>
      </c>
      <c r="AB673" s="138">
        <f t="shared" si="316"/>
        <v>0</v>
      </c>
      <c r="AC673" s="138">
        <f t="shared" si="317"/>
        <v>0</v>
      </c>
      <c r="AD673" s="138">
        <f>AC673+LOOKUP(V673,Sheet2!A$3:A$24,Sheet2!J$3:J$24)</f>
        <v>0</v>
      </c>
      <c r="AE673" s="138">
        <f t="shared" si="294"/>
        <v>0</v>
      </c>
      <c r="AF673" s="138">
        <f t="shared" si="295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1"/>
        <v>0</v>
      </c>
      <c r="AK673" s="137">
        <f t="shared" si="312"/>
        <v>0</v>
      </c>
      <c r="AL673" s="138">
        <f t="shared" si="296"/>
        <v>0</v>
      </c>
      <c r="AM673" s="138">
        <f t="shared" si="297"/>
        <v>0</v>
      </c>
      <c r="AN673" s="138">
        <f t="shared" si="298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299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7">
        <f t="shared" si="290"/>
        <v>0</v>
      </c>
      <c r="W674" s="138">
        <f t="shared" si="292"/>
        <v>0</v>
      </c>
      <c r="X674" s="138">
        <f t="shared" si="314"/>
        <v>0</v>
      </c>
      <c r="Y674" s="138">
        <f t="shared" si="315"/>
        <v>0</v>
      </c>
      <c r="Z674" s="138">
        <f>Y674+LOOKUP(V674,Sheet2!A$3:A$24,Sheet2!J$3:J$24)</f>
        <v>0</v>
      </c>
      <c r="AA674" s="138">
        <f t="shared" si="293"/>
        <v>0</v>
      </c>
      <c r="AB674" s="138">
        <f t="shared" si="316"/>
        <v>0</v>
      </c>
      <c r="AC674" s="138">
        <f t="shared" si="317"/>
        <v>0</v>
      </c>
      <c r="AD674" s="138">
        <f>AC674+LOOKUP(V674,Sheet2!A$3:A$24,Sheet2!J$3:J$24)</f>
        <v>0</v>
      </c>
      <c r="AE674" s="138">
        <f t="shared" si="294"/>
        <v>0</v>
      </c>
      <c r="AF674" s="138">
        <f t="shared" si="295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1"/>
        <v>0</v>
      </c>
      <c r="AK674" s="137">
        <f t="shared" si="312"/>
        <v>0</v>
      </c>
      <c r="AL674" s="138">
        <f t="shared" si="296"/>
        <v>0</v>
      </c>
      <c r="AM674" s="138">
        <f t="shared" si="297"/>
        <v>0</v>
      </c>
      <c r="AN674" s="138">
        <f t="shared" si="298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299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7">
        <f t="shared" si="290"/>
        <v>0</v>
      </c>
      <c r="W675" s="138">
        <f t="shared" si="292"/>
        <v>0</v>
      </c>
      <c r="X675" s="138">
        <f t="shared" si="314"/>
        <v>0</v>
      </c>
      <c r="Y675" s="138">
        <f t="shared" si="315"/>
        <v>0</v>
      </c>
      <c r="Z675" s="138">
        <f>Y675+LOOKUP(V675,Sheet2!A$3:A$24,Sheet2!J$3:J$24)</f>
        <v>0</v>
      </c>
      <c r="AA675" s="138">
        <f t="shared" si="293"/>
        <v>0</v>
      </c>
      <c r="AB675" s="138">
        <f t="shared" si="316"/>
        <v>0</v>
      </c>
      <c r="AC675" s="138">
        <f t="shared" si="317"/>
        <v>0</v>
      </c>
      <c r="AD675" s="138">
        <f>AC675+LOOKUP(V675,Sheet2!A$3:A$24,Sheet2!J$3:J$24)</f>
        <v>0</v>
      </c>
      <c r="AE675" s="138">
        <f t="shared" si="294"/>
        <v>0</v>
      </c>
      <c r="AF675" s="138">
        <f t="shared" si="295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1"/>
        <v>0</v>
      </c>
      <c r="AK675" s="137">
        <f t="shared" si="312"/>
        <v>0</v>
      </c>
      <c r="AL675" s="138">
        <f t="shared" si="296"/>
        <v>0</v>
      </c>
      <c r="AM675" s="138">
        <f t="shared" si="297"/>
        <v>0</v>
      </c>
      <c r="AN675" s="138">
        <f t="shared" si="298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299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7">
        <f t="shared" si="290"/>
        <v>0</v>
      </c>
      <c r="W676" s="138">
        <f t="shared" si="292"/>
        <v>0</v>
      </c>
      <c r="X676" s="138">
        <f t="shared" si="314"/>
        <v>0</v>
      </c>
      <c r="Y676" s="138">
        <f t="shared" si="315"/>
        <v>0</v>
      </c>
      <c r="Z676" s="138">
        <f>Y676+LOOKUP(V676,Sheet2!A$3:A$24,Sheet2!J$3:J$24)</f>
        <v>0</v>
      </c>
      <c r="AA676" s="138">
        <f t="shared" si="293"/>
        <v>0</v>
      </c>
      <c r="AB676" s="138">
        <f t="shared" si="316"/>
        <v>0</v>
      </c>
      <c r="AC676" s="138">
        <f t="shared" si="317"/>
        <v>0</v>
      </c>
      <c r="AD676" s="138">
        <f>AC676+LOOKUP(V676,Sheet2!A$3:A$24,Sheet2!J$3:J$24)</f>
        <v>0</v>
      </c>
      <c r="AE676" s="138">
        <f t="shared" si="294"/>
        <v>0</v>
      </c>
      <c r="AF676" s="138">
        <f t="shared" si="295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1"/>
        <v>0</v>
      </c>
      <c r="AK676" s="137">
        <f t="shared" si="312"/>
        <v>0</v>
      </c>
      <c r="AL676" s="138">
        <f t="shared" si="296"/>
        <v>0</v>
      </c>
      <c r="AM676" s="138">
        <f t="shared" si="297"/>
        <v>0</v>
      </c>
      <c r="AN676" s="138">
        <f t="shared" si="298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299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7">
        <f t="shared" si="290"/>
        <v>0</v>
      </c>
      <c r="W677" s="138">
        <f t="shared" si="292"/>
        <v>0</v>
      </c>
      <c r="X677" s="138">
        <f t="shared" si="314"/>
        <v>0</v>
      </c>
      <c r="Y677" s="138">
        <f t="shared" si="315"/>
        <v>0</v>
      </c>
      <c r="Z677" s="138">
        <f>Y677+LOOKUP(V677,Sheet2!A$3:A$24,Sheet2!J$3:J$24)</f>
        <v>0</v>
      </c>
      <c r="AA677" s="138">
        <f t="shared" si="293"/>
        <v>0</v>
      </c>
      <c r="AB677" s="138">
        <f t="shared" si="316"/>
        <v>0</v>
      </c>
      <c r="AC677" s="138">
        <f t="shared" si="317"/>
        <v>0</v>
      </c>
      <c r="AD677" s="138">
        <f>AC677+LOOKUP(V677,Sheet2!A$3:A$24,Sheet2!J$3:J$24)</f>
        <v>0</v>
      </c>
      <c r="AE677" s="138">
        <f t="shared" si="294"/>
        <v>0</v>
      </c>
      <c r="AF677" s="138">
        <f t="shared" si="295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1"/>
        <v>0</v>
      </c>
      <c r="AK677" s="137">
        <f t="shared" si="312"/>
        <v>0</v>
      </c>
      <c r="AL677" s="138">
        <f t="shared" si="296"/>
        <v>0</v>
      </c>
      <c r="AM677" s="138">
        <f t="shared" si="297"/>
        <v>0</v>
      </c>
      <c r="AN677" s="138">
        <f t="shared" si="298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299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7">
        <f t="shared" si="290"/>
        <v>0</v>
      </c>
      <c r="W678" s="138">
        <f t="shared" si="292"/>
        <v>0</v>
      </c>
      <c r="X678" s="138">
        <f t="shared" si="314"/>
        <v>0</v>
      </c>
      <c r="Y678" s="138">
        <f t="shared" si="315"/>
        <v>0</v>
      </c>
      <c r="Z678" s="138">
        <f>Y678+LOOKUP(V678,Sheet2!A$3:A$24,Sheet2!J$3:J$24)</f>
        <v>0</v>
      </c>
      <c r="AA678" s="138">
        <f t="shared" si="293"/>
        <v>0</v>
      </c>
      <c r="AB678" s="138">
        <f t="shared" si="316"/>
        <v>0</v>
      </c>
      <c r="AC678" s="138">
        <f t="shared" si="317"/>
        <v>0</v>
      </c>
      <c r="AD678" s="138">
        <f>AC678+LOOKUP(V678,Sheet2!A$3:A$24,Sheet2!J$3:J$24)</f>
        <v>0</v>
      </c>
      <c r="AE678" s="138">
        <f t="shared" si="294"/>
        <v>0</v>
      </c>
      <c r="AF678" s="138">
        <f t="shared" si="295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1"/>
        <v>0</v>
      </c>
      <c r="AK678" s="137">
        <f t="shared" si="312"/>
        <v>0</v>
      </c>
      <c r="AL678" s="138">
        <f t="shared" si="296"/>
        <v>0</v>
      </c>
      <c r="AM678" s="138">
        <f t="shared" si="297"/>
        <v>0</v>
      </c>
      <c r="AN678" s="138">
        <f t="shared" si="298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299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7">
        <f t="shared" si="290"/>
        <v>0</v>
      </c>
      <c r="W679" s="138">
        <f t="shared" si="292"/>
        <v>0</v>
      </c>
      <c r="X679" s="138">
        <f t="shared" si="314"/>
        <v>0</v>
      </c>
      <c r="Y679" s="138">
        <f t="shared" si="315"/>
        <v>0</v>
      </c>
      <c r="Z679" s="138">
        <f>Y679+LOOKUP(V679,Sheet2!A$3:A$24,Sheet2!J$3:J$24)</f>
        <v>0</v>
      </c>
      <c r="AA679" s="138">
        <f t="shared" si="293"/>
        <v>0</v>
      </c>
      <c r="AB679" s="138">
        <f t="shared" si="316"/>
        <v>0</v>
      </c>
      <c r="AC679" s="138">
        <f t="shared" si="317"/>
        <v>0</v>
      </c>
      <c r="AD679" s="138">
        <f>AC679+LOOKUP(V679,Sheet2!A$3:A$24,Sheet2!J$3:J$24)</f>
        <v>0</v>
      </c>
      <c r="AE679" s="138">
        <f t="shared" si="294"/>
        <v>0</v>
      </c>
      <c r="AF679" s="138">
        <f t="shared" si="295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1"/>
        <v>0</v>
      </c>
      <c r="AK679" s="137">
        <f t="shared" si="312"/>
        <v>0</v>
      </c>
      <c r="AL679" s="138">
        <f t="shared" si="296"/>
        <v>0</v>
      </c>
      <c r="AM679" s="138">
        <f t="shared" si="297"/>
        <v>0</v>
      </c>
      <c r="AN679" s="138">
        <f t="shared" si="298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299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7">
        <f t="shared" si="290"/>
        <v>0</v>
      </c>
      <c r="W680" s="138">
        <f t="shared" si="292"/>
        <v>0</v>
      </c>
      <c r="X680" s="138">
        <f t="shared" si="314"/>
        <v>0</v>
      </c>
      <c r="Y680" s="138">
        <f t="shared" si="315"/>
        <v>0</v>
      </c>
      <c r="Z680" s="138">
        <f>Y680+LOOKUP(V680,Sheet2!A$3:A$24,Sheet2!J$3:J$24)</f>
        <v>0</v>
      </c>
      <c r="AA680" s="138">
        <f t="shared" si="293"/>
        <v>0</v>
      </c>
      <c r="AB680" s="138">
        <f t="shared" si="316"/>
        <v>0</v>
      </c>
      <c r="AC680" s="138">
        <f t="shared" si="317"/>
        <v>0</v>
      </c>
      <c r="AD680" s="138">
        <f>AC680+LOOKUP(V680,Sheet2!A$3:A$24,Sheet2!J$3:J$24)</f>
        <v>0</v>
      </c>
      <c r="AE680" s="138">
        <f t="shared" si="294"/>
        <v>0</v>
      </c>
      <c r="AF680" s="138">
        <f t="shared" si="295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1"/>
        <v>0</v>
      </c>
      <c r="AK680" s="137">
        <f t="shared" si="312"/>
        <v>0</v>
      </c>
      <c r="AL680" s="138">
        <f t="shared" si="296"/>
        <v>0</v>
      </c>
      <c r="AM680" s="138">
        <f t="shared" si="297"/>
        <v>0</v>
      </c>
      <c r="AN680" s="138">
        <f t="shared" si="298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299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7">
        <f t="shared" si="290"/>
        <v>0</v>
      </c>
      <c r="W681" s="138">
        <f t="shared" si="292"/>
        <v>0</v>
      </c>
      <c r="X681" s="138">
        <f t="shared" si="314"/>
        <v>0</v>
      </c>
      <c r="Y681" s="138">
        <f t="shared" si="315"/>
        <v>0</v>
      </c>
      <c r="Z681" s="138">
        <f>Y681+LOOKUP(V681,Sheet2!A$3:A$24,Sheet2!J$3:J$24)</f>
        <v>0</v>
      </c>
      <c r="AA681" s="138">
        <f t="shared" si="293"/>
        <v>0</v>
      </c>
      <c r="AB681" s="138">
        <f t="shared" si="316"/>
        <v>0</v>
      </c>
      <c r="AC681" s="138">
        <f t="shared" si="317"/>
        <v>0</v>
      </c>
      <c r="AD681" s="138">
        <f>AC681+LOOKUP(V681,Sheet2!A$3:A$24,Sheet2!J$3:J$24)</f>
        <v>0</v>
      </c>
      <c r="AE681" s="138">
        <f t="shared" si="294"/>
        <v>0</v>
      </c>
      <c r="AF681" s="138">
        <f t="shared" si="295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1"/>
        <v>0</v>
      </c>
      <c r="AK681" s="137">
        <f t="shared" si="312"/>
        <v>0</v>
      </c>
      <c r="AL681" s="138">
        <f t="shared" si="296"/>
        <v>0</v>
      </c>
      <c r="AM681" s="138">
        <f t="shared" si="297"/>
        <v>0</v>
      </c>
      <c r="AN681" s="138">
        <f t="shared" si="298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299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7">
        <f t="shared" si="290"/>
        <v>0</v>
      </c>
      <c r="W682" s="138">
        <f t="shared" si="292"/>
        <v>0</v>
      </c>
      <c r="X682" s="138">
        <f t="shared" si="314"/>
        <v>0</v>
      </c>
      <c r="Y682" s="138">
        <f t="shared" si="315"/>
        <v>0</v>
      </c>
      <c r="Z682" s="138">
        <f>Y682+LOOKUP(V682,Sheet2!A$3:A$24,Sheet2!J$3:J$24)</f>
        <v>0</v>
      </c>
      <c r="AA682" s="138">
        <f t="shared" si="293"/>
        <v>0</v>
      </c>
      <c r="AB682" s="138">
        <f t="shared" si="316"/>
        <v>0</v>
      </c>
      <c r="AC682" s="138">
        <f t="shared" si="317"/>
        <v>0</v>
      </c>
      <c r="AD682" s="138">
        <f>AC682+LOOKUP(V682,Sheet2!A$3:A$24,Sheet2!J$3:J$24)</f>
        <v>0</v>
      </c>
      <c r="AE682" s="138">
        <f t="shared" si="294"/>
        <v>0</v>
      </c>
      <c r="AF682" s="138">
        <f t="shared" si="295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1"/>
        <v>0</v>
      </c>
      <c r="AK682" s="137">
        <f t="shared" si="312"/>
        <v>0</v>
      </c>
      <c r="AL682" s="138">
        <f t="shared" si="296"/>
        <v>0</v>
      </c>
      <c r="AM682" s="138">
        <f t="shared" si="297"/>
        <v>0</v>
      </c>
      <c r="AN682" s="138">
        <f t="shared" si="298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299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7">
        <f t="shared" si="290"/>
        <v>0</v>
      </c>
      <c r="W683" s="138">
        <f t="shared" si="292"/>
        <v>0</v>
      </c>
      <c r="X683" s="138">
        <f t="shared" si="314"/>
        <v>0</v>
      </c>
      <c r="Y683" s="138">
        <f t="shared" si="315"/>
        <v>0</v>
      </c>
      <c r="Z683" s="138">
        <f>Y683+LOOKUP(V683,Sheet2!A$3:A$24,Sheet2!J$3:J$24)</f>
        <v>0</v>
      </c>
      <c r="AA683" s="138">
        <f t="shared" si="293"/>
        <v>0</v>
      </c>
      <c r="AB683" s="138">
        <f t="shared" si="316"/>
        <v>0</v>
      </c>
      <c r="AC683" s="138">
        <f t="shared" si="317"/>
        <v>0</v>
      </c>
      <c r="AD683" s="138">
        <f>AC683+LOOKUP(V683,Sheet2!A$3:A$24,Sheet2!J$3:J$24)</f>
        <v>0</v>
      </c>
      <c r="AE683" s="138">
        <f t="shared" si="294"/>
        <v>0</v>
      </c>
      <c r="AF683" s="138">
        <f t="shared" si="295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1"/>
        <v>0</v>
      </c>
      <c r="AK683" s="137">
        <f t="shared" si="312"/>
        <v>0</v>
      </c>
      <c r="AL683" s="138">
        <f t="shared" si="296"/>
        <v>0</v>
      </c>
      <c r="AM683" s="138">
        <f t="shared" si="297"/>
        <v>0</v>
      </c>
      <c r="AN683" s="138">
        <f t="shared" si="298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299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7">
        <f t="shared" si="290"/>
        <v>0</v>
      </c>
      <c r="W684" s="138">
        <f t="shared" si="292"/>
        <v>0</v>
      </c>
      <c r="X684" s="138">
        <f t="shared" si="314"/>
        <v>0</v>
      </c>
      <c r="Y684" s="138">
        <f t="shared" si="315"/>
        <v>0</v>
      </c>
      <c r="Z684" s="138">
        <f>Y684+LOOKUP(V684,Sheet2!A$3:A$24,Sheet2!J$3:J$24)</f>
        <v>0</v>
      </c>
      <c r="AA684" s="138">
        <f t="shared" si="293"/>
        <v>0</v>
      </c>
      <c r="AB684" s="138">
        <f t="shared" si="316"/>
        <v>0</v>
      </c>
      <c r="AC684" s="138">
        <f t="shared" si="317"/>
        <v>0</v>
      </c>
      <c r="AD684" s="138">
        <f>AC684+LOOKUP(V684,Sheet2!A$3:A$24,Sheet2!J$3:J$24)</f>
        <v>0</v>
      </c>
      <c r="AE684" s="138">
        <f t="shared" si="294"/>
        <v>0</v>
      </c>
      <c r="AF684" s="138">
        <f t="shared" si="295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1"/>
        <v>0</v>
      </c>
      <c r="AK684" s="137">
        <f t="shared" si="312"/>
        <v>0</v>
      </c>
      <c r="AL684" s="138">
        <f t="shared" si="296"/>
        <v>0</v>
      </c>
      <c r="AM684" s="138">
        <f t="shared" si="297"/>
        <v>0</v>
      </c>
      <c r="AN684" s="138">
        <f t="shared" si="298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299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7">
        <f t="shared" si="290"/>
        <v>0</v>
      </c>
      <c r="W685" s="138">
        <f t="shared" si="292"/>
        <v>0</v>
      </c>
      <c r="X685" s="138">
        <f t="shared" si="314"/>
        <v>0</v>
      </c>
      <c r="Y685" s="138">
        <f t="shared" si="315"/>
        <v>0</v>
      </c>
      <c r="Z685" s="138">
        <f>Y685+LOOKUP(V685,Sheet2!A$3:A$24,Sheet2!J$3:J$24)</f>
        <v>0</v>
      </c>
      <c r="AA685" s="138">
        <f t="shared" si="293"/>
        <v>0</v>
      </c>
      <c r="AB685" s="138">
        <f t="shared" si="316"/>
        <v>0</v>
      </c>
      <c r="AC685" s="138">
        <f t="shared" si="317"/>
        <v>0</v>
      </c>
      <c r="AD685" s="138">
        <f>AC685+LOOKUP(V685,Sheet2!A$3:A$24,Sheet2!J$3:J$24)</f>
        <v>0</v>
      </c>
      <c r="AE685" s="138">
        <f t="shared" si="294"/>
        <v>0</v>
      </c>
      <c r="AF685" s="138">
        <f t="shared" si="295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1"/>
        <v>0</v>
      </c>
      <c r="AK685" s="137">
        <f t="shared" si="312"/>
        <v>0</v>
      </c>
      <c r="AL685" s="138">
        <f t="shared" si="296"/>
        <v>0</v>
      </c>
      <c r="AM685" s="138">
        <f t="shared" si="297"/>
        <v>0</v>
      </c>
      <c r="AN685" s="138">
        <f t="shared" si="298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299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7">
        <f t="shared" si="290"/>
        <v>0</v>
      </c>
      <c r="W686" s="138">
        <f t="shared" si="292"/>
        <v>0</v>
      </c>
      <c r="X686" s="138">
        <f t="shared" si="314"/>
        <v>0</v>
      </c>
      <c r="Y686" s="138">
        <f t="shared" si="315"/>
        <v>0</v>
      </c>
      <c r="Z686" s="138">
        <f>Y686+LOOKUP(V686,Sheet2!A$3:A$24,Sheet2!J$3:J$24)</f>
        <v>0</v>
      </c>
      <c r="AA686" s="138">
        <f t="shared" si="293"/>
        <v>0</v>
      </c>
      <c r="AB686" s="138">
        <f t="shared" si="316"/>
        <v>0</v>
      </c>
      <c r="AC686" s="138">
        <f t="shared" si="317"/>
        <v>0</v>
      </c>
      <c r="AD686" s="138">
        <f>AC686+LOOKUP(V686,Sheet2!A$3:A$24,Sheet2!J$3:J$24)</f>
        <v>0</v>
      </c>
      <c r="AE686" s="138">
        <f t="shared" si="294"/>
        <v>0</v>
      </c>
      <c r="AF686" s="138">
        <f t="shared" si="295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1"/>
        <v>0</v>
      </c>
      <c r="AK686" s="137">
        <f t="shared" si="312"/>
        <v>0</v>
      </c>
      <c r="AL686" s="138">
        <f t="shared" si="296"/>
        <v>0</v>
      </c>
      <c r="AM686" s="138">
        <f t="shared" si="297"/>
        <v>0</v>
      </c>
      <c r="AN686" s="138">
        <f t="shared" si="298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299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7">
        <f t="shared" si="290"/>
        <v>0</v>
      </c>
      <c r="W687" s="138">
        <f t="shared" si="292"/>
        <v>0</v>
      </c>
      <c r="X687" s="138">
        <f t="shared" si="314"/>
        <v>0</v>
      </c>
      <c r="Y687" s="138">
        <f t="shared" si="315"/>
        <v>0</v>
      </c>
      <c r="Z687" s="138">
        <f>Y687+LOOKUP(V687,Sheet2!A$3:A$24,Sheet2!J$3:J$24)</f>
        <v>0</v>
      </c>
      <c r="AA687" s="138">
        <f t="shared" si="293"/>
        <v>0</v>
      </c>
      <c r="AB687" s="138">
        <f t="shared" si="316"/>
        <v>0</v>
      </c>
      <c r="AC687" s="138">
        <f t="shared" si="317"/>
        <v>0</v>
      </c>
      <c r="AD687" s="138">
        <f>AC687+LOOKUP(V687,Sheet2!A$3:A$24,Sheet2!J$3:J$24)</f>
        <v>0</v>
      </c>
      <c r="AE687" s="138">
        <f t="shared" si="294"/>
        <v>0</v>
      </c>
      <c r="AF687" s="138">
        <f t="shared" si="295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1"/>
        <v>0</v>
      </c>
      <c r="AK687" s="137">
        <f t="shared" si="312"/>
        <v>0</v>
      </c>
      <c r="AL687" s="138">
        <f t="shared" si="296"/>
        <v>0</v>
      </c>
      <c r="AM687" s="138">
        <f t="shared" si="297"/>
        <v>0</v>
      </c>
      <c r="AN687" s="138">
        <f t="shared" si="298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299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7">
        <f t="shared" si="290"/>
        <v>0</v>
      </c>
      <c r="W688" s="138">
        <f t="shared" si="292"/>
        <v>0</v>
      </c>
      <c r="X688" s="138">
        <f t="shared" si="314"/>
        <v>0</v>
      </c>
      <c r="Y688" s="138">
        <f t="shared" si="315"/>
        <v>0</v>
      </c>
      <c r="Z688" s="138">
        <f>Y688+LOOKUP(V688,Sheet2!A$3:A$24,Sheet2!J$3:J$24)</f>
        <v>0</v>
      </c>
      <c r="AA688" s="138">
        <f t="shared" si="293"/>
        <v>0</v>
      </c>
      <c r="AB688" s="138">
        <f t="shared" si="316"/>
        <v>0</v>
      </c>
      <c r="AC688" s="138">
        <f t="shared" si="317"/>
        <v>0</v>
      </c>
      <c r="AD688" s="138">
        <f>AC688+LOOKUP(V688,Sheet2!A$3:A$24,Sheet2!J$3:J$24)</f>
        <v>0</v>
      </c>
      <c r="AE688" s="138">
        <f t="shared" si="294"/>
        <v>0</v>
      </c>
      <c r="AF688" s="138">
        <f t="shared" si="295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1"/>
        <v>0</v>
      </c>
      <c r="AK688" s="137">
        <f t="shared" si="312"/>
        <v>0</v>
      </c>
      <c r="AL688" s="138">
        <f t="shared" si="296"/>
        <v>0</v>
      </c>
      <c r="AM688" s="138">
        <f t="shared" si="297"/>
        <v>0</v>
      </c>
      <c r="AN688" s="138">
        <f t="shared" si="298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299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7">
        <f t="shared" si="290"/>
        <v>0</v>
      </c>
      <c r="W689" s="138">
        <f t="shared" si="292"/>
        <v>0</v>
      </c>
      <c r="X689" s="138">
        <f t="shared" si="314"/>
        <v>0</v>
      </c>
      <c r="Y689" s="138">
        <f t="shared" si="315"/>
        <v>0</v>
      </c>
      <c r="Z689" s="138">
        <f>Y689+LOOKUP(V689,Sheet2!A$3:A$24,Sheet2!J$3:J$24)</f>
        <v>0</v>
      </c>
      <c r="AA689" s="138">
        <f t="shared" si="293"/>
        <v>0</v>
      </c>
      <c r="AB689" s="138">
        <f t="shared" si="316"/>
        <v>0</v>
      </c>
      <c r="AC689" s="138">
        <f t="shared" si="317"/>
        <v>0</v>
      </c>
      <c r="AD689" s="138">
        <f>AC689+LOOKUP(V689,Sheet2!A$3:A$24,Sheet2!J$3:J$24)</f>
        <v>0</v>
      </c>
      <c r="AE689" s="138">
        <f t="shared" si="294"/>
        <v>0</v>
      </c>
      <c r="AF689" s="138">
        <f t="shared" si="295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1"/>
        <v>0</v>
      </c>
      <c r="AK689" s="137">
        <f t="shared" si="312"/>
        <v>0</v>
      </c>
      <c r="AL689" s="138">
        <f t="shared" si="296"/>
        <v>0</v>
      </c>
      <c r="AM689" s="138">
        <f t="shared" si="297"/>
        <v>0</v>
      </c>
      <c r="AN689" s="138">
        <f t="shared" si="298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299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7">
        <f t="shared" si="290"/>
        <v>0</v>
      </c>
      <c r="W690" s="138">
        <f t="shared" si="292"/>
        <v>0</v>
      </c>
      <c r="X690" s="138">
        <f t="shared" si="314"/>
        <v>0</v>
      </c>
      <c r="Y690" s="138">
        <f t="shared" si="315"/>
        <v>0</v>
      </c>
      <c r="Z690" s="138">
        <f>Y690+LOOKUP(V690,Sheet2!A$3:A$24,Sheet2!J$3:J$24)</f>
        <v>0</v>
      </c>
      <c r="AA690" s="138">
        <f t="shared" si="293"/>
        <v>0</v>
      </c>
      <c r="AB690" s="138">
        <f t="shared" si="316"/>
        <v>0</v>
      </c>
      <c r="AC690" s="138">
        <f t="shared" si="317"/>
        <v>0</v>
      </c>
      <c r="AD690" s="138">
        <f>AC690+LOOKUP(V690,Sheet2!A$3:A$24,Sheet2!J$3:J$24)</f>
        <v>0</v>
      </c>
      <c r="AE690" s="138">
        <f t="shared" si="294"/>
        <v>0</v>
      </c>
      <c r="AF690" s="138">
        <f t="shared" si="295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1"/>
        <v>0</v>
      </c>
      <c r="AK690" s="137">
        <f t="shared" si="312"/>
        <v>0</v>
      </c>
      <c r="AL690" s="138">
        <f t="shared" si="296"/>
        <v>0</v>
      </c>
      <c r="AM690" s="138">
        <f t="shared" si="297"/>
        <v>0</v>
      </c>
      <c r="AN690" s="138">
        <f t="shared" si="298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299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7">
        <f t="shared" si="290"/>
        <v>0</v>
      </c>
      <c r="W691" s="138">
        <f t="shared" si="292"/>
        <v>0</v>
      </c>
      <c r="X691" s="138">
        <f t="shared" si="314"/>
        <v>0</v>
      </c>
      <c r="Y691" s="138">
        <f t="shared" si="315"/>
        <v>0</v>
      </c>
      <c r="Z691" s="138">
        <f>Y691+LOOKUP(V691,Sheet2!A$3:A$24,Sheet2!J$3:J$24)</f>
        <v>0</v>
      </c>
      <c r="AA691" s="138">
        <f t="shared" si="293"/>
        <v>0</v>
      </c>
      <c r="AB691" s="138">
        <f t="shared" si="316"/>
        <v>0</v>
      </c>
      <c r="AC691" s="138">
        <f t="shared" si="317"/>
        <v>0</v>
      </c>
      <c r="AD691" s="138">
        <f>AC691+LOOKUP(V691,Sheet2!A$3:A$24,Sheet2!J$3:J$24)</f>
        <v>0</v>
      </c>
      <c r="AE691" s="138">
        <f t="shared" si="294"/>
        <v>0</v>
      </c>
      <c r="AF691" s="138">
        <f t="shared" si="295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1"/>
        <v>0</v>
      </c>
      <c r="AK691" s="137">
        <f t="shared" si="312"/>
        <v>0</v>
      </c>
      <c r="AL691" s="138">
        <f t="shared" si="296"/>
        <v>0</v>
      </c>
      <c r="AM691" s="138">
        <f t="shared" si="297"/>
        <v>0</v>
      </c>
      <c r="AN691" s="138">
        <f t="shared" si="298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299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7">
        <f t="shared" si="290"/>
        <v>0</v>
      </c>
      <c r="W692" s="138">
        <f t="shared" si="292"/>
        <v>0</v>
      </c>
      <c r="X692" s="138">
        <f t="shared" si="314"/>
        <v>0</v>
      </c>
      <c r="Y692" s="138">
        <f t="shared" si="315"/>
        <v>0</v>
      </c>
      <c r="Z692" s="138">
        <f>Y692+LOOKUP(V692,Sheet2!A$3:A$24,Sheet2!J$3:J$24)</f>
        <v>0</v>
      </c>
      <c r="AA692" s="138">
        <f t="shared" si="293"/>
        <v>0</v>
      </c>
      <c r="AB692" s="138">
        <f t="shared" si="316"/>
        <v>0</v>
      </c>
      <c r="AC692" s="138">
        <f t="shared" si="317"/>
        <v>0</v>
      </c>
      <c r="AD692" s="138">
        <f>AC692+LOOKUP(V692,Sheet2!A$3:A$24,Sheet2!J$3:J$24)</f>
        <v>0</v>
      </c>
      <c r="AE692" s="138">
        <f t="shared" si="294"/>
        <v>0</v>
      </c>
      <c r="AF692" s="138">
        <f t="shared" si="295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1"/>
        <v>0</v>
      </c>
      <c r="AK692" s="137">
        <f t="shared" si="312"/>
        <v>0</v>
      </c>
      <c r="AL692" s="138">
        <f t="shared" si="296"/>
        <v>0</v>
      </c>
      <c r="AM692" s="138">
        <f t="shared" si="297"/>
        <v>0</v>
      </c>
      <c r="AN692" s="138">
        <f t="shared" si="298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299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7">
        <f t="shared" si="290"/>
        <v>0</v>
      </c>
      <c r="W693" s="138">
        <f t="shared" si="292"/>
        <v>0</v>
      </c>
      <c r="X693" s="138">
        <f t="shared" si="314"/>
        <v>0</v>
      </c>
      <c r="Y693" s="138">
        <f t="shared" si="315"/>
        <v>0</v>
      </c>
      <c r="Z693" s="138">
        <f>Y693+LOOKUP(V693,Sheet2!A$3:A$24,Sheet2!J$3:J$24)</f>
        <v>0</v>
      </c>
      <c r="AA693" s="138">
        <f t="shared" si="293"/>
        <v>0</v>
      </c>
      <c r="AB693" s="138">
        <f t="shared" si="316"/>
        <v>0</v>
      </c>
      <c r="AC693" s="138">
        <f t="shared" si="317"/>
        <v>0</v>
      </c>
      <c r="AD693" s="138">
        <f>AC693+LOOKUP(V693,Sheet2!A$3:A$24,Sheet2!J$3:J$24)</f>
        <v>0</v>
      </c>
      <c r="AE693" s="138">
        <f t="shared" si="294"/>
        <v>0</v>
      </c>
      <c r="AF693" s="138">
        <f t="shared" si="295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1"/>
        <v>0</v>
      </c>
      <c r="AK693" s="137">
        <f t="shared" si="312"/>
        <v>0</v>
      </c>
      <c r="AL693" s="138">
        <f t="shared" si="296"/>
        <v>0</v>
      </c>
      <c r="AM693" s="138">
        <f t="shared" si="297"/>
        <v>0</v>
      </c>
      <c r="AN693" s="138">
        <f t="shared" si="298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299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7">
        <f t="shared" si="290"/>
        <v>0</v>
      </c>
      <c r="W694" s="138">
        <f t="shared" si="292"/>
        <v>0</v>
      </c>
      <c r="X694" s="138">
        <f t="shared" si="314"/>
        <v>0</v>
      </c>
      <c r="Y694" s="138">
        <f t="shared" si="315"/>
        <v>0</v>
      </c>
      <c r="Z694" s="138">
        <f>Y694+LOOKUP(V694,Sheet2!A$3:A$24,Sheet2!J$3:J$24)</f>
        <v>0</v>
      </c>
      <c r="AA694" s="138">
        <f t="shared" si="293"/>
        <v>0</v>
      </c>
      <c r="AB694" s="138">
        <f t="shared" si="316"/>
        <v>0</v>
      </c>
      <c r="AC694" s="138">
        <f t="shared" si="317"/>
        <v>0</v>
      </c>
      <c r="AD694" s="138">
        <f>AC694+LOOKUP(V694,Sheet2!A$3:A$24,Sheet2!J$3:J$24)</f>
        <v>0</v>
      </c>
      <c r="AE694" s="138">
        <f t="shared" si="294"/>
        <v>0</v>
      </c>
      <c r="AF694" s="138">
        <f t="shared" si="295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1"/>
        <v>0</v>
      </c>
      <c r="AK694" s="137">
        <f t="shared" si="312"/>
        <v>0</v>
      </c>
      <c r="AL694" s="138">
        <f t="shared" si="296"/>
        <v>0</v>
      </c>
      <c r="AM694" s="138">
        <f t="shared" si="297"/>
        <v>0</v>
      </c>
      <c r="AN694" s="138">
        <f t="shared" si="298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299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7">
        <f t="shared" si="290"/>
        <v>0</v>
      </c>
      <c r="W695" s="138">
        <f t="shared" si="292"/>
        <v>0</v>
      </c>
      <c r="X695" s="138">
        <f t="shared" si="314"/>
        <v>0</v>
      </c>
      <c r="Y695" s="138">
        <f t="shared" si="315"/>
        <v>0</v>
      </c>
      <c r="Z695" s="138">
        <f>Y695+LOOKUP(V695,Sheet2!A$3:A$24,Sheet2!J$3:J$24)</f>
        <v>0</v>
      </c>
      <c r="AA695" s="138">
        <f t="shared" si="293"/>
        <v>0</v>
      </c>
      <c r="AB695" s="138">
        <f t="shared" si="316"/>
        <v>0</v>
      </c>
      <c r="AC695" s="138">
        <f t="shared" si="317"/>
        <v>0</v>
      </c>
      <c r="AD695" s="138">
        <f>AC695+LOOKUP(V695,Sheet2!A$3:A$24,Sheet2!J$3:J$24)</f>
        <v>0</v>
      </c>
      <c r="AE695" s="138">
        <f t="shared" si="294"/>
        <v>0</v>
      </c>
      <c r="AF695" s="138">
        <f t="shared" si="295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1"/>
        <v>0</v>
      </c>
      <c r="AK695" s="137">
        <f t="shared" si="312"/>
        <v>0</v>
      </c>
      <c r="AL695" s="138">
        <f t="shared" si="296"/>
        <v>0</v>
      </c>
      <c r="AM695" s="138">
        <f t="shared" si="297"/>
        <v>0</v>
      </c>
      <c r="AN695" s="138">
        <f t="shared" si="298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299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7">
        <f t="shared" si="290"/>
        <v>0</v>
      </c>
      <c r="W696" s="138">
        <f t="shared" si="292"/>
        <v>0</v>
      </c>
      <c r="X696" s="138">
        <f t="shared" si="314"/>
        <v>0</v>
      </c>
      <c r="Y696" s="138">
        <f t="shared" si="315"/>
        <v>0</v>
      </c>
      <c r="Z696" s="138">
        <f>Y696+LOOKUP(V696,Sheet2!A$3:A$24,Sheet2!J$3:J$24)</f>
        <v>0</v>
      </c>
      <c r="AA696" s="138">
        <f t="shared" si="293"/>
        <v>0</v>
      </c>
      <c r="AB696" s="138">
        <f t="shared" si="316"/>
        <v>0</v>
      </c>
      <c r="AC696" s="138">
        <f t="shared" si="317"/>
        <v>0</v>
      </c>
      <c r="AD696" s="138">
        <f>AC696+LOOKUP(V696,Sheet2!A$3:A$24,Sheet2!J$3:J$24)</f>
        <v>0</v>
      </c>
      <c r="AE696" s="138">
        <f t="shared" si="294"/>
        <v>0</v>
      </c>
      <c r="AF696" s="138">
        <f t="shared" si="295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1"/>
        <v>0</v>
      </c>
      <c r="AK696" s="137">
        <f t="shared" si="312"/>
        <v>0</v>
      </c>
      <c r="AL696" s="138">
        <f t="shared" si="296"/>
        <v>0</v>
      </c>
      <c r="AM696" s="138">
        <f t="shared" si="297"/>
        <v>0</v>
      </c>
      <c r="AN696" s="138">
        <f t="shared" si="298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299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7">
        <f t="shared" si="290"/>
        <v>0</v>
      </c>
      <c r="W697" s="138">
        <f t="shared" si="292"/>
        <v>0</v>
      </c>
      <c r="X697" s="138">
        <f t="shared" si="314"/>
        <v>0</v>
      </c>
      <c r="Y697" s="138">
        <f t="shared" si="315"/>
        <v>0</v>
      </c>
      <c r="Z697" s="138">
        <f>Y697+LOOKUP(V697,Sheet2!A$3:A$24,Sheet2!J$3:J$24)</f>
        <v>0</v>
      </c>
      <c r="AA697" s="138">
        <f t="shared" si="293"/>
        <v>0</v>
      </c>
      <c r="AB697" s="138">
        <f t="shared" si="316"/>
        <v>0</v>
      </c>
      <c r="AC697" s="138">
        <f t="shared" si="317"/>
        <v>0</v>
      </c>
      <c r="AD697" s="138">
        <f>AC697+LOOKUP(V697,Sheet2!A$3:A$24,Sheet2!J$3:J$24)</f>
        <v>0</v>
      </c>
      <c r="AE697" s="138">
        <f t="shared" si="294"/>
        <v>0</v>
      </c>
      <c r="AF697" s="138">
        <f t="shared" si="295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1"/>
        <v>0</v>
      </c>
      <c r="AK697" s="137">
        <f t="shared" si="312"/>
        <v>0</v>
      </c>
      <c r="AL697" s="138">
        <f t="shared" si="296"/>
        <v>0</v>
      </c>
      <c r="AM697" s="138">
        <f t="shared" si="297"/>
        <v>0</v>
      </c>
      <c r="AN697" s="138">
        <f t="shared" si="298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299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7">
        <f t="shared" si="290"/>
        <v>0</v>
      </c>
      <c r="W698" s="138">
        <f t="shared" si="292"/>
        <v>0</v>
      </c>
      <c r="X698" s="138">
        <f t="shared" si="314"/>
        <v>0</v>
      </c>
      <c r="Y698" s="138">
        <f t="shared" si="315"/>
        <v>0</v>
      </c>
      <c r="Z698" s="138">
        <f>Y698+LOOKUP(V698,Sheet2!A$3:A$24,Sheet2!J$3:J$24)</f>
        <v>0</v>
      </c>
      <c r="AA698" s="138">
        <f t="shared" si="293"/>
        <v>0</v>
      </c>
      <c r="AB698" s="138">
        <f t="shared" si="316"/>
        <v>0</v>
      </c>
      <c r="AC698" s="138">
        <f t="shared" si="317"/>
        <v>0</v>
      </c>
      <c r="AD698" s="138">
        <f>AC698+LOOKUP(V698,Sheet2!A$3:A$24,Sheet2!J$3:J$24)</f>
        <v>0</v>
      </c>
      <c r="AE698" s="138">
        <f t="shared" si="294"/>
        <v>0</v>
      </c>
      <c r="AF698" s="138">
        <f t="shared" si="295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1"/>
        <v>0</v>
      </c>
      <c r="AK698" s="137">
        <f t="shared" si="312"/>
        <v>0</v>
      </c>
      <c r="AL698" s="138">
        <f t="shared" si="296"/>
        <v>0</v>
      </c>
      <c r="AM698" s="138">
        <f t="shared" si="297"/>
        <v>0</v>
      </c>
      <c r="AN698" s="138">
        <f t="shared" si="298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299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7">
        <f t="shared" si="290"/>
        <v>0</v>
      </c>
      <c r="W699" s="138">
        <f t="shared" si="292"/>
        <v>0</v>
      </c>
      <c r="X699" s="138">
        <f t="shared" si="314"/>
        <v>0</v>
      </c>
      <c r="Y699" s="138">
        <f t="shared" si="315"/>
        <v>0</v>
      </c>
      <c r="Z699" s="138">
        <f>Y699+LOOKUP(V699,Sheet2!A$3:A$24,Sheet2!J$3:J$24)</f>
        <v>0</v>
      </c>
      <c r="AA699" s="138">
        <f t="shared" si="293"/>
        <v>0</v>
      </c>
      <c r="AB699" s="138">
        <f t="shared" si="316"/>
        <v>0</v>
      </c>
      <c r="AC699" s="138">
        <f t="shared" si="317"/>
        <v>0</v>
      </c>
      <c r="AD699" s="138">
        <f>AC699+LOOKUP(V699,Sheet2!A$3:A$24,Sheet2!J$3:J$24)</f>
        <v>0</v>
      </c>
      <c r="AE699" s="138">
        <f t="shared" si="294"/>
        <v>0</v>
      </c>
      <c r="AF699" s="138">
        <f t="shared" si="295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1"/>
        <v>0</v>
      </c>
      <c r="AK699" s="137">
        <f t="shared" si="312"/>
        <v>0</v>
      </c>
      <c r="AL699" s="138">
        <f t="shared" si="296"/>
        <v>0</v>
      </c>
      <c r="AM699" s="138">
        <f t="shared" si="297"/>
        <v>0</v>
      </c>
      <c r="AN699" s="138">
        <f t="shared" si="298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299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7">
        <f t="shared" si="290"/>
        <v>0</v>
      </c>
      <c r="W700" s="138">
        <f t="shared" si="292"/>
        <v>0</v>
      </c>
      <c r="X700" s="138">
        <f t="shared" si="314"/>
        <v>0</v>
      </c>
      <c r="Y700" s="138">
        <f t="shared" si="315"/>
        <v>0</v>
      </c>
      <c r="Z700" s="138">
        <f>Y700+LOOKUP(V700,Sheet2!A$3:A$24,Sheet2!J$3:J$24)</f>
        <v>0</v>
      </c>
      <c r="AA700" s="138">
        <f t="shared" si="293"/>
        <v>0</v>
      </c>
      <c r="AB700" s="138">
        <f t="shared" si="316"/>
        <v>0</v>
      </c>
      <c r="AC700" s="138">
        <f t="shared" si="317"/>
        <v>0</v>
      </c>
      <c r="AD700" s="138">
        <f>AC700+LOOKUP(V700,Sheet2!A$3:A$24,Sheet2!J$3:J$24)</f>
        <v>0</v>
      </c>
      <c r="AE700" s="138">
        <f t="shared" si="294"/>
        <v>0</v>
      </c>
      <c r="AF700" s="138">
        <f t="shared" si="295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1"/>
        <v>0</v>
      </c>
      <c r="AK700" s="137">
        <f t="shared" si="312"/>
        <v>0</v>
      </c>
      <c r="AL700" s="138">
        <f t="shared" si="296"/>
        <v>0</v>
      </c>
      <c r="AM700" s="138">
        <f t="shared" si="297"/>
        <v>0</v>
      </c>
      <c r="AN700" s="138">
        <f t="shared" si="298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299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7">
        <f t="shared" si="290"/>
        <v>0</v>
      </c>
      <c r="W701" s="138">
        <f t="shared" si="292"/>
        <v>0</v>
      </c>
      <c r="X701" s="138">
        <f t="shared" si="314"/>
        <v>0</v>
      </c>
      <c r="Y701" s="138">
        <f t="shared" si="315"/>
        <v>0</v>
      </c>
      <c r="Z701" s="138">
        <f>Y701+LOOKUP(V701,Sheet2!A$3:A$24,Sheet2!J$3:J$24)</f>
        <v>0</v>
      </c>
      <c r="AA701" s="138">
        <f t="shared" si="293"/>
        <v>0</v>
      </c>
      <c r="AB701" s="138">
        <f t="shared" si="316"/>
        <v>0</v>
      </c>
      <c r="AC701" s="138">
        <f t="shared" si="317"/>
        <v>0</v>
      </c>
      <c r="AD701" s="138">
        <f>AC701+LOOKUP(V701,Sheet2!A$3:A$24,Sheet2!J$3:J$24)</f>
        <v>0</v>
      </c>
      <c r="AE701" s="138">
        <f t="shared" si="294"/>
        <v>0</v>
      </c>
      <c r="AF701" s="138">
        <f t="shared" si="295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1"/>
        <v>0</v>
      </c>
      <c r="AK701" s="137">
        <f t="shared" si="312"/>
        <v>0</v>
      </c>
      <c r="AL701" s="138">
        <f t="shared" si="296"/>
        <v>0</v>
      </c>
      <c r="AM701" s="138">
        <f t="shared" si="297"/>
        <v>0</v>
      </c>
      <c r="AN701" s="138">
        <f t="shared" si="298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299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7">
        <f t="shared" si="290"/>
        <v>0</v>
      </c>
      <c r="W702" s="138">
        <f t="shared" si="292"/>
        <v>0</v>
      </c>
      <c r="X702" s="138">
        <f t="shared" si="314"/>
        <v>0</v>
      </c>
      <c r="Y702" s="138">
        <f t="shared" si="315"/>
        <v>0</v>
      </c>
      <c r="Z702" s="138">
        <f>Y702+LOOKUP(V702,Sheet2!A$3:A$24,Sheet2!J$3:J$24)</f>
        <v>0</v>
      </c>
      <c r="AA702" s="138">
        <f t="shared" si="293"/>
        <v>0</v>
      </c>
      <c r="AB702" s="138">
        <f t="shared" si="316"/>
        <v>0</v>
      </c>
      <c r="AC702" s="138">
        <f t="shared" si="317"/>
        <v>0</v>
      </c>
      <c r="AD702" s="138">
        <f>AC702+LOOKUP(V702,Sheet2!A$3:A$24,Sheet2!J$3:J$24)</f>
        <v>0</v>
      </c>
      <c r="AE702" s="138">
        <f t="shared" si="294"/>
        <v>0</v>
      </c>
      <c r="AF702" s="138">
        <f t="shared" si="295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1"/>
        <v>0</v>
      </c>
      <c r="AK702" s="137">
        <f t="shared" si="312"/>
        <v>0</v>
      </c>
      <c r="AL702" s="138">
        <f t="shared" si="296"/>
        <v>0</v>
      </c>
      <c r="AM702" s="138">
        <f t="shared" si="297"/>
        <v>0</v>
      </c>
      <c r="AN702" s="138">
        <f t="shared" si="298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299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7">
        <f t="shared" si="290"/>
        <v>0</v>
      </c>
      <c r="W703" s="138">
        <f t="shared" si="292"/>
        <v>0</v>
      </c>
      <c r="X703" s="138">
        <f t="shared" si="314"/>
        <v>0</v>
      </c>
      <c r="Y703" s="138">
        <f t="shared" si="315"/>
        <v>0</v>
      </c>
      <c r="Z703" s="138">
        <f>Y703+LOOKUP(V703,Sheet2!A$3:A$24,Sheet2!J$3:J$24)</f>
        <v>0</v>
      </c>
      <c r="AA703" s="138">
        <f t="shared" si="293"/>
        <v>0</v>
      </c>
      <c r="AB703" s="138">
        <f t="shared" si="316"/>
        <v>0</v>
      </c>
      <c r="AC703" s="138">
        <f t="shared" si="317"/>
        <v>0</v>
      </c>
      <c r="AD703" s="138">
        <f>AC703+LOOKUP(V703,Sheet2!A$3:A$24,Sheet2!J$3:J$24)</f>
        <v>0</v>
      </c>
      <c r="AE703" s="138">
        <f t="shared" si="294"/>
        <v>0</v>
      </c>
      <c r="AF703" s="138">
        <f t="shared" si="295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1"/>
        <v>0</v>
      </c>
      <c r="AK703" s="137">
        <f t="shared" si="312"/>
        <v>0</v>
      </c>
      <c r="AL703" s="138">
        <f t="shared" si="296"/>
        <v>0</v>
      </c>
      <c r="AM703" s="138">
        <f t="shared" si="297"/>
        <v>0</v>
      </c>
      <c r="AN703" s="138">
        <f t="shared" si="298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299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7">
        <f t="shared" si="290"/>
        <v>0</v>
      </c>
      <c r="W704" s="138">
        <f t="shared" si="292"/>
        <v>0</v>
      </c>
      <c r="X704" s="138">
        <f t="shared" si="314"/>
        <v>0</v>
      </c>
      <c r="Y704" s="138">
        <f t="shared" si="315"/>
        <v>0</v>
      </c>
      <c r="Z704" s="138">
        <f>Y704+LOOKUP(V704,Sheet2!A$3:A$24,Sheet2!J$3:J$24)</f>
        <v>0</v>
      </c>
      <c r="AA704" s="138">
        <f t="shared" si="293"/>
        <v>0</v>
      </c>
      <c r="AB704" s="138">
        <f t="shared" si="316"/>
        <v>0</v>
      </c>
      <c r="AC704" s="138">
        <f t="shared" si="317"/>
        <v>0</v>
      </c>
      <c r="AD704" s="138">
        <f>AC704+LOOKUP(V704,Sheet2!A$3:A$24,Sheet2!J$3:J$24)</f>
        <v>0</v>
      </c>
      <c r="AE704" s="138">
        <f t="shared" si="294"/>
        <v>0</v>
      </c>
      <c r="AF704" s="138">
        <f t="shared" si="295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1"/>
        <v>0</v>
      </c>
      <c r="AK704" s="137">
        <f t="shared" si="312"/>
        <v>0</v>
      </c>
      <c r="AL704" s="138">
        <f t="shared" si="296"/>
        <v>0</v>
      </c>
      <c r="AM704" s="138">
        <f t="shared" si="297"/>
        <v>0</v>
      </c>
      <c r="AN704" s="138">
        <f t="shared" si="298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299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7">
        <f t="shared" si="290"/>
        <v>0</v>
      </c>
      <c r="W705" s="138">
        <f t="shared" si="292"/>
        <v>0</v>
      </c>
      <c r="X705" s="138">
        <f t="shared" si="314"/>
        <v>0</v>
      </c>
      <c r="Y705" s="138">
        <f t="shared" si="315"/>
        <v>0</v>
      </c>
      <c r="Z705" s="138">
        <f>Y705+LOOKUP(V705,Sheet2!A$3:A$24,Sheet2!J$3:J$24)</f>
        <v>0</v>
      </c>
      <c r="AA705" s="138">
        <f t="shared" si="293"/>
        <v>0</v>
      </c>
      <c r="AB705" s="138">
        <f t="shared" si="316"/>
        <v>0</v>
      </c>
      <c r="AC705" s="138">
        <f t="shared" si="317"/>
        <v>0</v>
      </c>
      <c r="AD705" s="138">
        <f>AC705+LOOKUP(V705,Sheet2!A$3:A$24,Sheet2!J$3:J$24)</f>
        <v>0</v>
      </c>
      <c r="AE705" s="138">
        <f t="shared" si="294"/>
        <v>0</v>
      </c>
      <c r="AF705" s="138">
        <f t="shared" si="295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1"/>
        <v>0</v>
      </c>
      <c r="AK705" s="137">
        <f t="shared" si="312"/>
        <v>0</v>
      </c>
      <c r="AL705" s="138">
        <f t="shared" si="296"/>
        <v>0</v>
      </c>
      <c r="AM705" s="138">
        <f t="shared" si="297"/>
        <v>0</v>
      </c>
      <c r="AN705" s="138">
        <f t="shared" si="298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299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7">
        <f t="shared" si="290"/>
        <v>0</v>
      </c>
      <c r="W706" s="138">
        <f t="shared" si="292"/>
        <v>0</v>
      </c>
      <c r="X706" s="138">
        <f t="shared" si="314"/>
        <v>0</v>
      </c>
      <c r="Y706" s="138">
        <f t="shared" si="315"/>
        <v>0</v>
      </c>
      <c r="Z706" s="138">
        <f>Y706+LOOKUP(V706,Sheet2!A$3:A$24,Sheet2!J$3:J$24)</f>
        <v>0</v>
      </c>
      <c r="AA706" s="138">
        <f t="shared" si="293"/>
        <v>0</v>
      </c>
      <c r="AB706" s="138">
        <f t="shared" si="316"/>
        <v>0</v>
      </c>
      <c r="AC706" s="138">
        <f t="shared" si="317"/>
        <v>0</v>
      </c>
      <c r="AD706" s="138">
        <f>AC706+LOOKUP(V706,Sheet2!A$3:A$24,Sheet2!J$3:J$24)</f>
        <v>0</v>
      </c>
      <c r="AE706" s="138">
        <f t="shared" si="294"/>
        <v>0</v>
      </c>
      <c r="AF706" s="138">
        <f t="shared" si="295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1"/>
        <v>0</v>
      </c>
      <c r="AK706" s="137">
        <f t="shared" si="312"/>
        <v>0</v>
      </c>
      <c r="AL706" s="138">
        <f t="shared" si="296"/>
        <v>0</v>
      </c>
      <c r="AM706" s="138">
        <f t="shared" si="297"/>
        <v>0</v>
      </c>
      <c r="AN706" s="138">
        <f t="shared" si="298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299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7">
        <f t="shared" ref="V707:V770" si="319">IF(G707=0,0,IF(NOT(H707=0),H707,V706))</f>
        <v>0</v>
      </c>
      <c r="W707" s="138">
        <f t="shared" si="292"/>
        <v>0</v>
      </c>
      <c r="X707" s="138">
        <f t="shared" si="314"/>
        <v>0</v>
      </c>
      <c r="Y707" s="138">
        <f t="shared" si="315"/>
        <v>0</v>
      </c>
      <c r="Z707" s="138">
        <f>Y707+LOOKUP(V707,Sheet2!A$3:A$24,Sheet2!J$3:J$24)</f>
        <v>0</v>
      </c>
      <c r="AA707" s="138">
        <f t="shared" si="293"/>
        <v>0</v>
      </c>
      <c r="AB707" s="138">
        <f t="shared" si="316"/>
        <v>0</v>
      </c>
      <c r="AC707" s="138">
        <f t="shared" si="317"/>
        <v>0</v>
      </c>
      <c r="AD707" s="138">
        <f>AC707+LOOKUP(V707,Sheet2!A$3:A$24,Sheet2!J$3:J$24)</f>
        <v>0</v>
      </c>
      <c r="AE707" s="138">
        <f t="shared" si="294"/>
        <v>0</v>
      </c>
      <c r="AF707" s="138">
        <f t="shared" si="295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1"/>
        <v>0</v>
      </c>
      <c r="AK707" s="137">
        <f t="shared" si="312"/>
        <v>0</v>
      </c>
      <c r="AL707" s="138">
        <f t="shared" si="296"/>
        <v>0</v>
      </c>
      <c r="AM707" s="138">
        <f t="shared" si="297"/>
        <v>0</v>
      </c>
      <c r="AN707" s="138">
        <f t="shared" si="298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299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7">
        <f t="shared" si="319"/>
        <v>0</v>
      </c>
      <c r="W708" s="138">
        <f t="shared" ref="W708:W771" si="321">IF($G708=0,0,D708)</f>
        <v>0</v>
      </c>
      <c r="X708" s="138">
        <f t="shared" si="314"/>
        <v>0</v>
      </c>
      <c r="Y708" s="138">
        <f t="shared" si="315"/>
        <v>0</v>
      </c>
      <c r="Z708" s="138">
        <f>Y708+LOOKUP(V708,Sheet2!A$3:A$24,Sheet2!J$3:J$24)</f>
        <v>0</v>
      </c>
      <c r="AA708" s="138">
        <f t="shared" ref="AA708:AA771" si="322">IF($G708=0,0,D709)</f>
        <v>0</v>
      </c>
      <c r="AB708" s="138">
        <f t="shared" si="316"/>
        <v>0</v>
      </c>
      <c r="AC708" s="138">
        <f t="shared" si="317"/>
        <v>0</v>
      </c>
      <c r="AD708" s="138">
        <f>AC708+LOOKUP(V708,Sheet2!A$3:A$24,Sheet2!J$3:J$24)</f>
        <v>0</v>
      </c>
      <c r="AE708" s="138">
        <f t="shared" ref="AE708:AE771" si="323">X708-Z708</f>
        <v>0</v>
      </c>
      <c r="AF708" s="138">
        <f t="shared" ref="AF708:AF771" si="324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1"/>
        <v>0</v>
      </c>
      <c r="AK708" s="137">
        <f t="shared" si="312"/>
        <v>0</v>
      </c>
      <c r="AL708" s="138">
        <f t="shared" ref="AL708:AL771" si="325">IF(G708=0,0,IF(W708=0,X708-Y708+AH708+AI708,W708-Y708+AH708+AI708))</f>
        <v>0</v>
      </c>
      <c r="AM708" s="138">
        <f t="shared" ref="AM708:AM771" si="326">IF(G708=0,0,IF(AA708=0,AB708-AC708+AH708+AI708,AA708-AC708+AH708+AI708))</f>
        <v>0</v>
      </c>
      <c r="AN708" s="138">
        <f t="shared" ref="AN708:AN771" si="327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8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7">
        <f t="shared" si="319"/>
        <v>0</v>
      </c>
      <c r="W709" s="138">
        <f t="shared" si="321"/>
        <v>0</v>
      </c>
      <c r="X709" s="138">
        <f t="shared" si="314"/>
        <v>0</v>
      </c>
      <c r="Y709" s="138">
        <f t="shared" si="315"/>
        <v>0</v>
      </c>
      <c r="Z709" s="138">
        <f>Y709+LOOKUP(V709,Sheet2!A$3:A$24,Sheet2!J$3:J$24)</f>
        <v>0</v>
      </c>
      <c r="AA709" s="138">
        <f t="shared" si="322"/>
        <v>0</v>
      </c>
      <c r="AB709" s="138">
        <f t="shared" si="316"/>
        <v>0</v>
      </c>
      <c r="AC709" s="138">
        <f t="shared" si="317"/>
        <v>0</v>
      </c>
      <c r="AD709" s="138">
        <f>AC709+LOOKUP(V709,Sheet2!A$3:A$24,Sheet2!J$3:J$24)</f>
        <v>0</v>
      </c>
      <c r="AE709" s="138">
        <f t="shared" si="323"/>
        <v>0</v>
      </c>
      <c r="AF709" s="138">
        <f t="shared" si="324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9">IF(B709=0,0,IF(NOT(I709=0),I709,AJ708))</f>
        <v>0</v>
      </c>
      <c r="AK709" s="137">
        <f t="shared" ref="AK709:AK772" si="340">IF(B709=0,0,IF(NOT(J709=0),J709,AK708))</f>
        <v>0</v>
      </c>
      <c r="AL709" s="138">
        <f t="shared" si="325"/>
        <v>0</v>
      </c>
      <c r="AM709" s="138">
        <f t="shared" si="326"/>
        <v>0</v>
      </c>
      <c r="AN709" s="138">
        <f t="shared" si="327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8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7">
        <f t="shared" si="319"/>
        <v>0</v>
      </c>
      <c r="W710" s="138">
        <f t="shared" si="321"/>
        <v>0</v>
      </c>
      <c r="X710" s="138">
        <f t="shared" si="314"/>
        <v>0</v>
      </c>
      <c r="Y710" s="138">
        <f t="shared" si="315"/>
        <v>0</v>
      </c>
      <c r="Z710" s="138">
        <f>Y710+LOOKUP(V710,Sheet2!A$3:A$24,Sheet2!J$3:J$24)</f>
        <v>0</v>
      </c>
      <c r="AA710" s="138">
        <f t="shared" si="322"/>
        <v>0</v>
      </c>
      <c r="AB710" s="138">
        <f t="shared" si="316"/>
        <v>0</v>
      </c>
      <c r="AC710" s="138">
        <f t="shared" si="317"/>
        <v>0</v>
      </c>
      <c r="AD710" s="138">
        <f>AC710+LOOKUP(V710,Sheet2!A$3:A$24,Sheet2!J$3:J$24)</f>
        <v>0</v>
      </c>
      <c r="AE710" s="138">
        <f t="shared" si="323"/>
        <v>0</v>
      </c>
      <c r="AF710" s="138">
        <f t="shared" si="324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9"/>
        <v>0</v>
      </c>
      <c r="AK710" s="137">
        <f t="shared" si="340"/>
        <v>0</v>
      </c>
      <c r="AL710" s="138">
        <f t="shared" si="325"/>
        <v>0</v>
      </c>
      <c r="AM710" s="138">
        <f t="shared" si="326"/>
        <v>0</v>
      </c>
      <c r="AN710" s="138">
        <f t="shared" si="327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8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7">
        <f t="shared" si="319"/>
        <v>0</v>
      </c>
      <c r="W711" s="138">
        <f t="shared" si="321"/>
        <v>0</v>
      </c>
      <c r="X711" s="138">
        <f t="shared" si="314"/>
        <v>0</v>
      </c>
      <c r="Y711" s="138">
        <f t="shared" si="315"/>
        <v>0</v>
      </c>
      <c r="Z711" s="138">
        <f>Y711+LOOKUP(V711,Sheet2!A$3:A$24,Sheet2!J$3:J$24)</f>
        <v>0</v>
      </c>
      <c r="AA711" s="138">
        <f t="shared" si="322"/>
        <v>0</v>
      </c>
      <c r="AB711" s="138">
        <f t="shared" si="316"/>
        <v>0</v>
      </c>
      <c r="AC711" s="138">
        <f t="shared" si="317"/>
        <v>0</v>
      </c>
      <c r="AD711" s="138">
        <f>AC711+LOOKUP(V711,Sheet2!A$3:A$24,Sheet2!J$3:J$24)</f>
        <v>0</v>
      </c>
      <c r="AE711" s="138">
        <f t="shared" si="323"/>
        <v>0</v>
      </c>
      <c r="AF711" s="138">
        <f t="shared" si="324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9"/>
        <v>0</v>
      </c>
      <c r="AK711" s="137">
        <f t="shared" si="340"/>
        <v>0</v>
      </c>
      <c r="AL711" s="138">
        <f t="shared" si="325"/>
        <v>0</v>
      </c>
      <c r="AM711" s="138">
        <f t="shared" si="326"/>
        <v>0</v>
      </c>
      <c r="AN711" s="138">
        <f t="shared" si="327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8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7">
        <f t="shared" si="319"/>
        <v>0</v>
      </c>
      <c r="W712" s="138">
        <f t="shared" si="321"/>
        <v>0</v>
      </c>
      <c r="X712" s="138">
        <f t="shared" si="314"/>
        <v>0</v>
      </c>
      <c r="Y712" s="138">
        <f t="shared" si="315"/>
        <v>0</v>
      </c>
      <c r="Z712" s="138">
        <f>Y712+LOOKUP(V712,Sheet2!A$3:A$24,Sheet2!J$3:J$24)</f>
        <v>0</v>
      </c>
      <c r="AA712" s="138">
        <f t="shared" si="322"/>
        <v>0</v>
      </c>
      <c r="AB712" s="138">
        <f t="shared" si="316"/>
        <v>0</v>
      </c>
      <c r="AC712" s="138">
        <f t="shared" si="317"/>
        <v>0</v>
      </c>
      <c r="AD712" s="138">
        <f>AC712+LOOKUP(V712,Sheet2!A$3:A$24,Sheet2!J$3:J$24)</f>
        <v>0</v>
      </c>
      <c r="AE712" s="138">
        <f t="shared" si="323"/>
        <v>0</v>
      </c>
      <c r="AF712" s="138">
        <f t="shared" si="324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9"/>
        <v>0</v>
      </c>
      <c r="AK712" s="137">
        <f t="shared" si="340"/>
        <v>0</v>
      </c>
      <c r="AL712" s="138">
        <f t="shared" si="325"/>
        <v>0</v>
      </c>
      <c r="AM712" s="138">
        <f t="shared" si="326"/>
        <v>0</v>
      </c>
      <c r="AN712" s="138">
        <f t="shared" si="327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8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7">
        <f t="shared" si="319"/>
        <v>0</v>
      </c>
      <c r="W713" s="138">
        <f t="shared" si="321"/>
        <v>0</v>
      </c>
      <c r="X713" s="138">
        <f t="shared" si="314"/>
        <v>0</v>
      </c>
      <c r="Y713" s="138">
        <f t="shared" si="315"/>
        <v>0</v>
      </c>
      <c r="Z713" s="138">
        <f>Y713+LOOKUP(V713,Sheet2!A$3:A$24,Sheet2!J$3:J$24)</f>
        <v>0</v>
      </c>
      <c r="AA713" s="138">
        <f t="shared" si="322"/>
        <v>0</v>
      </c>
      <c r="AB713" s="138">
        <f t="shared" si="316"/>
        <v>0</v>
      </c>
      <c r="AC713" s="138">
        <f t="shared" si="317"/>
        <v>0</v>
      </c>
      <c r="AD713" s="138">
        <f>AC713+LOOKUP(V713,Sheet2!A$3:A$24,Sheet2!J$3:J$24)</f>
        <v>0</v>
      </c>
      <c r="AE713" s="138">
        <f t="shared" si="323"/>
        <v>0</v>
      </c>
      <c r="AF713" s="138">
        <f t="shared" si="324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9"/>
        <v>0</v>
      </c>
      <c r="AK713" s="137">
        <f t="shared" si="340"/>
        <v>0</v>
      </c>
      <c r="AL713" s="138">
        <f t="shared" si="325"/>
        <v>0</v>
      </c>
      <c r="AM713" s="138">
        <f t="shared" si="326"/>
        <v>0</v>
      </c>
      <c r="AN713" s="138">
        <f t="shared" si="327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8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7">
        <f t="shared" si="319"/>
        <v>0</v>
      </c>
      <c r="W714" s="138">
        <f t="shared" si="321"/>
        <v>0</v>
      </c>
      <c r="X714" s="138">
        <f t="shared" ref="X714:X777" si="342">IF($G714=0,0,E714)</f>
        <v>0</v>
      </c>
      <c r="Y714" s="138">
        <f t="shared" ref="Y714:Y777" si="343">IF($G714=0,0,F714)</f>
        <v>0</v>
      </c>
      <c r="Z714" s="138">
        <f>Y714+LOOKUP(V714,Sheet2!A$3:A$24,Sheet2!J$3:J$24)</f>
        <v>0</v>
      </c>
      <c r="AA714" s="138">
        <f t="shared" si="322"/>
        <v>0</v>
      </c>
      <c r="AB714" s="138">
        <f t="shared" ref="AB714:AB777" si="344">IF($G714=0,0,E715)</f>
        <v>0</v>
      </c>
      <c r="AC714" s="138">
        <f t="shared" ref="AC714:AC777" si="345">IF($G714=0,0,F715)</f>
        <v>0</v>
      </c>
      <c r="AD714" s="138">
        <f>AC714+LOOKUP(V714,Sheet2!A$3:A$24,Sheet2!J$3:J$24)</f>
        <v>0</v>
      </c>
      <c r="AE714" s="138">
        <f t="shared" si="323"/>
        <v>0</v>
      </c>
      <c r="AF714" s="138">
        <f t="shared" si="324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9"/>
        <v>0</v>
      </c>
      <c r="AK714" s="137">
        <f t="shared" si="340"/>
        <v>0</v>
      </c>
      <c r="AL714" s="138">
        <f t="shared" si="325"/>
        <v>0</v>
      </c>
      <c r="AM714" s="138">
        <f t="shared" si="326"/>
        <v>0</v>
      </c>
      <c r="AN714" s="138">
        <f t="shared" si="327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8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7">
        <f t="shared" si="319"/>
        <v>0</v>
      </c>
      <c r="W715" s="138">
        <f t="shared" si="321"/>
        <v>0</v>
      </c>
      <c r="X715" s="138">
        <f t="shared" si="342"/>
        <v>0</v>
      </c>
      <c r="Y715" s="138">
        <f t="shared" si="343"/>
        <v>0</v>
      </c>
      <c r="Z715" s="138">
        <f>Y715+LOOKUP(V715,Sheet2!A$3:A$24,Sheet2!J$3:J$24)</f>
        <v>0</v>
      </c>
      <c r="AA715" s="138">
        <f t="shared" si="322"/>
        <v>0</v>
      </c>
      <c r="AB715" s="138">
        <f t="shared" si="344"/>
        <v>0</v>
      </c>
      <c r="AC715" s="138">
        <f t="shared" si="345"/>
        <v>0</v>
      </c>
      <c r="AD715" s="138">
        <f>AC715+LOOKUP(V715,Sheet2!A$3:A$24,Sheet2!J$3:J$24)</f>
        <v>0</v>
      </c>
      <c r="AE715" s="138">
        <f t="shared" si="323"/>
        <v>0</v>
      </c>
      <c r="AF715" s="138">
        <f t="shared" si="324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9"/>
        <v>0</v>
      </c>
      <c r="AK715" s="137">
        <f t="shared" si="340"/>
        <v>0</v>
      </c>
      <c r="AL715" s="138">
        <f t="shared" si="325"/>
        <v>0</v>
      </c>
      <c r="AM715" s="138">
        <f t="shared" si="326"/>
        <v>0</v>
      </c>
      <c r="AN715" s="138">
        <f t="shared" si="327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8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7">
        <f t="shared" si="319"/>
        <v>0</v>
      </c>
      <c r="W716" s="138">
        <f t="shared" si="321"/>
        <v>0</v>
      </c>
      <c r="X716" s="138">
        <f t="shared" si="342"/>
        <v>0</v>
      </c>
      <c r="Y716" s="138">
        <f t="shared" si="343"/>
        <v>0</v>
      </c>
      <c r="Z716" s="138">
        <f>Y716+LOOKUP(V716,Sheet2!A$3:A$24,Sheet2!J$3:J$24)</f>
        <v>0</v>
      </c>
      <c r="AA716" s="138">
        <f t="shared" si="322"/>
        <v>0</v>
      </c>
      <c r="AB716" s="138">
        <f t="shared" si="344"/>
        <v>0</v>
      </c>
      <c r="AC716" s="138">
        <f t="shared" si="345"/>
        <v>0</v>
      </c>
      <c r="AD716" s="138">
        <f>AC716+LOOKUP(V716,Sheet2!A$3:A$24,Sheet2!J$3:J$24)</f>
        <v>0</v>
      </c>
      <c r="AE716" s="138">
        <f t="shared" si="323"/>
        <v>0</v>
      </c>
      <c r="AF716" s="138">
        <f t="shared" si="324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9"/>
        <v>0</v>
      </c>
      <c r="AK716" s="137">
        <f t="shared" si="340"/>
        <v>0</v>
      </c>
      <c r="AL716" s="138">
        <f t="shared" si="325"/>
        <v>0</v>
      </c>
      <c r="AM716" s="138">
        <f t="shared" si="326"/>
        <v>0</v>
      </c>
      <c r="AN716" s="138">
        <f t="shared" si="327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8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7">
        <f t="shared" si="319"/>
        <v>0</v>
      </c>
      <c r="W717" s="138">
        <f t="shared" si="321"/>
        <v>0</v>
      </c>
      <c r="X717" s="138">
        <f t="shared" si="342"/>
        <v>0</v>
      </c>
      <c r="Y717" s="138">
        <f t="shared" si="343"/>
        <v>0</v>
      </c>
      <c r="Z717" s="138">
        <f>Y717+LOOKUP(V717,Sheet2!A$3:A$24,Sheet2!J$3:J$24)</f>
        <v>0</v>
      </c>
      <c r="AA717" s="138">
        <f t="shared" si="322"/>
        <v>0</v>
      </c>
      <c r="AB717" s="138">
        <f t="shared" si="344"/>
        <v>0</v>
      </c>
      <c r="AC717" s="138">
        <f t="shared" si="345"/>
        <v>0</v>
      </c>
      <c r="AD717" s="138">
        <f>AC717+LOOKUP(V717,Sheet2!A$3:A$24,Sheet2!J$3:J$24)</f>
        <v>0</v>
      </c>
      <c r="AE717" s="138">
        <f t="shared" si="323"/>
        <v>0</v>
      </c>
      <c r="AF717" s="138">
        <f t="shared" si="324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9"/>
        <v>0</v>
      </c>
      <c r="AK717" s="137">
        <f t="shared" si="340"/>
        <v>0</v>
      </c>
      <c r="AL717" s="138">
        <f t="shared" si="325"/>
        <v>0</v>
      </c>
      <c r="AM717" s="138">
        <f t="shared" si="326"/>
        <v>0</v>
      </c>
      <c r="AN717" s="138">
        <f t="shared" si="327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8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7">
        <f t="shared" si="319"/>
        <v>0</v>
      </c>
      <c r="W718" s="138">
        <f t="shared" si="321"/>
        <v>0</v>
      </c>
      <c r="X718" s="138">
        <f t="shared" si="342"/>
        <v>0</v>
      </c>
      <c r="Y718" s="138">
        <f t="shared" si="343"/>
        <v>0</v>
      </c>
      <c r="Z718" s="138">
        <f>Y718+LOOKUP(V718,Sheet2!A$3:A$24,Sheet2!J$3:J$24)</f>
        <v>0</v>
      </c>
      <c r="AA718" s="138">
        <f t="shared" si="322"/>
        <v>0</v>
      </c>
      <c r="AB718" s="138">
        <f t="shared" si="344"/>
        <v>0</v>
      </c>
      <c r="AC718" s="138">
        <f t="shared" si="345"/>
        <v>0</v>
      </c>
      <c r="AD718" s="138">
        <f>AC718+LOOKUP(V718,Sheet2!A$3:A$24,Sheet2!J$3:J$24)</f>
        <v>0</v>
      </c>
      <c r="AE718" s="138">
        <f t="shared" si="323"/>
        <v>0</v>
      </c>
      <c r="AF718" s="138">
        <f t="shared" si="324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9"/>
        <v>0</v>
      </c>
      <c r="AK718" s="137">
        <f t="shared" si="340"/>
        <v>0</v>
      </c>
      <c r="AL718" s="138">
        <f t="shared" si="325"/>
        <v>0</v>
      </c>
      <c r="AM718" s="138">
        <f t="shared" si="326"/>
        <v>0</v>
      </c>
      <c r="AN718" s="138">
        <f t="shared" si="327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8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7">
        <f t="shared" si="319"/>
        <v>0</v>
      </c>
      <c r="W719" s="138">
        <f t="shared" si="321"/>
        <v>0</v>
      </c>
      <c r="X719" s="138">
        <f t="shared" si="342"/>
        <v>0</v>
      </c>
      <c r="Y719" s="138">
        <f t="shared" si="343"/>
        <v>0</v>
      </c>
      <c r="Z719" s="138">
        <f>Y719+LOOKUP(V719,Sheet2!A$3:A$24,Sheet2!J$3:J$24)</f>
        <v>0</v>
      </c>
      <c r="AA719" s="138">
        <f t="shared" si="322"/>
        <v>0</v>
      </c>
      <c r="AB719" s="138">
        <f t="shared" si="344"/>
        <v>0</v>
      </c>
      <c r="AC719" s="138">
        <f t="shared" si="345"/>
        <v>0</v>
      </c>
      <c r="AD719" s="138">
        <f>AC719+LOOKUP(V719,Sheet2!A$3:A$24,Sheet2!J$3:J$24)</f>
        <v>0</v>
      </c>
      <c r="AE719" s="138">
        <f t="shared" si="323"/>
        <v>0</v>
      </c>
      <c r="AF719" s="138">
        <f t="shared" si="324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9"/>
        <v>0</v>
      </c>
      <c r="AK719" s="137">
        <f t="shared" si="340"/>
        <v>0</v>
      </c>
      <c r="AL719" s="138">
        <f t="shared" si="325"/>
        <v>0</v>
      </c>
      <c r="AM719" s="138">
        <f t="shared" si="326"/>
        <v>0</v>
      </c>
      <c r="AN719" s="138">
        <f t="shared" si="327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8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7">
        <f t="shared" si="319"/>
        <v>0</v>
      </c>
      <c r="W720" s="138">
        <f t="shared" si="321"/>
        <v>0</v>
      </c>
      <c r="X720" s="138">
        <f t="shared" si="342"/>
        <v>0</v>
      </c>
      <c r="Y720" s="138">
        <f t="shared" si="343"/>
        <v>0</v>
      </c>
      <c r="Z720" s="138">
        <f>Y720+LOOKUP(V720,Sheet2!A$3:A$24,Sheet2!J$3:J$24)</f>
        <v>0</v>
      </c>
      <c r="AA720" s="138">
        <f t="shared" si="322"/>
        <v>0</v>
      </c>
      <c r="AB720" s="138">
        <f t="shared" si="344"/>
        <v>0</v>
      </c>
      <c r="AC720" s="138">
        <f t="shared" si="345"/>
        <v>0</v>
      </c>
      <c r="AD720" s="138">
        <f>AC720+LOOKUP(V720,Sheet2!A$3:A$24,Sheet2!J$3:J$24)</f>
        <v>0</v>
      </c>
      <c r="AE720" s="138">
        <f t="shared" si="323"/>
        <v>0</v>
      </c>
      <c r="AF720" s="138">
        <f t="shared" si="324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9"/>
        <v>0</v>
      </c>
      <c r="AK720" s="137">
        <f t="shared" si="340"/>
        <v>0</v>
      </c>
      <c r="AL720" s="138">
        <f t="shared" si="325"/>
        <v>0</v>
      </c>
      <c r="AM720" s="138">
        <f t="shared" si="326"/>
        <v>0</v>
      </c>
      <c r="AN720" s="138">
        <f t="shared" si="327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8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7">
        <f t="shared" si="319"/>
        <v>0</v>
      </c>
      <c r="W721" s="138">
        <f t="shared" si="321"/>
        <v>0</v>
      </c>
      <c r="X721" s="138">
        <f t="shared" si="342"/>
        <v>0</v>
      </c>
      <c r="Y721" s="138">
        <f t="shared" si="343"/>
        <v>0</v>
      </c>
      <c r="Z721" s="138">
        <f>Y721+LOOKUP(V721,Sheet2!A$3:A$24,Sheet2!J$3:J$24)</f>
        <v>0</v>
      </c>
      <c r="AA721" s="138">
        <f t="shared" si="322"/>
        <v>0</v>
      </c>
      <c r="AB721" s="138">
        <f t="shared" si="344"/>
        <v>0</v>
      </c>
      <c r="AC721" s="138">
        <f t="shared" si="345"/>
        <v>0</v>
      </c>
      <c r="AD721" s="138">
        <f>AC721+LOOKUP(V721,Sheet2!A$3:A$24,Sheet2!J$3:J$24)</f>
        <v>0</v>
      </c>
      <c r="AE721" s="138">
        <f t="shared" si="323"/>
        <v>0</v>
      </c>
      <c r="AF721" s="138">
        <f t="shared" si="324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9"/>
        <v>0</v>
      </c>
      <c r="AK721" s="137">
        <f t="shared" si="340"/>
        <v>0</v>
      </c>
      <c r="AL721" s="138">
        <f t="shared" si="325"/>
        <v>0</v>
      </c>
      <c r="AM721" s="138">
        <f t="shared" si="326"/>
        <v>0</v>
      </c>
      <c r="AN721" s="138">
        <f t="shared" si="327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8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7">
        <f t="shared" si="319"/>
        <v>0</v>
      </c>
      <c r="W722" s="138">
        <f t="shared" si="321"/>
        <v>0</v>
      </c>
      <c r="X722" s="138">
        <f t="shared" si="342"/>
        <v>0</v>
      </c>
      <c r="Y722" s="138">
        <f t="shared" si="343"/>
        <v>0</v>
      </c>
      <c r="Z722" s="138">
        <f>Y722+LOOKUP(V722,Sheet2!A$3:A$24,Sheet2!J$3:J$24)</f>
        <v>0</v>
      </c>
      <c r="AA722" s="138">
        <f t="shared" si="322"/>
        <v>0</v>
      </c>
      <c r="AB722" s="138">
        <f t="shared" si="344"/>
        <v>0</v>
      </c>
      <c r="AC722" s="138">
        <f t="shared" si="345"/>
        <v>0</v>
      </c>
      <c r="AD722" s="138">
        <f>AC722+LOOKUP(V722,Sheet2!A$3:A$24,Sheet2!J$3:J$24)</f>
        <v>0</v>
      </c>
      <c r="AE722" s="138">
        <f t="shared" si="323"/>
        <v>0</v>
      </c>
      <c r="AF722" s="138">
        <f t="shared" si="324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9"/>
        <v>0</v>
      </c>
      <c r="AK722" s="137">
        <f t="shared" si="340"/>
        <v>0</v>
      </c>
      <c r="AL722" s="138">
        <f t="shared" si="325"/>
        <v>0</v>
      </c>
      <c r="AM722" s="138">
        <f t="shared" si="326"/>
        <v>0</v>
      </c>
      <c r="AN722" s="138">
        <f t="shared" si="327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8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7">
        <f t="shared" si="319"/>
        <v>0</v>
      </c>
      <c r="W723" s="138">
        <f t="shared" si="321"/>
        <v>0</v>
      </c>
      <c r="X723" s="138">
        <f t="shared" si="342"/>
        <v>0</v>
      </c>
      <c r="Y723" s="138">
        <f t="shared" si="343"/>
        <v>0</v>
      </c>
      <c r="Z723" s="138">
        <f>Y723+LOOKUP(V723,Sheet2!A$3:A$24,Sheet2!J$3:J$24)</f>
        <v>0</v>
      </c>
      <c r="AA723" s="138">
        <f t="shared" si="322"/>
        <v>0</v>
      </c>
      <c r="AB723" s="138">
        <f t="shared" si="344"/>
        <v>0</v>
      </c>
      <c r="AC723" s="138">
        <f t="shared" si="345"/>
        <v>0</v>
      </c>
      <c r="AD723" s="138">
        <f>AC723+LOOKUP(V723,Sheet2!A$3:A$24,Sheet2!J$3:J$24)</f>
        <v>0</v>
      </c>
      <c r="AE723" s="138">
        <f t="shared" si="323"/>
        <v>0</v>
      </c>
      <c r="AF723" s="138">
        <f t="shared" si="324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9"/>
        <v>0</v>
      </c>
      <c r="AK723" s="137">
        <f t="shared" si="340"/>
        <v>0</v>
      </c>
      <c r="AL723" s="138">
        <f t="shared" si="325"/>
        <v>0</v>
      </c>
      <c r="AM723" s="138">
        <f t="shared" si="326"/>
        <v>0</v>
      </c>
      <c r="AN723" s="138">
        <f t="shared" si="327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8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7">
        <f t="shared" si="319"/>
        <v>0</v>
      </c>
      <c r="W724" s="138">
        <f t="shared" si="321"/>
        <v>0</v>
      </c>
      <c r="X724" s="138">
        <f t="shared" si="342"/>
        <v>0</v>
      </c>
      <c r="Y724" s="138">
        <f t="shared" si="343"/>
        <v>0</v>
      </c>
      <c r="Z724" s="138">
        <f>Y724+LOOKUP(V724,Sheet2!A$3:A$24,Sheet2!J$3:J$24)</f>
        <v>0</v>
      </c>
      <c r="AA724" s="138">
        <f t="shared" si="322"/>
        <v>0</v>
      </c>
      <c r="AB724" s="138">
        <f t="shared" si="344"/>
        <v>0</v>
      </c>
      <c r="AC724" s="138">
        <f t="shared" si="345"/>
        <v>0</v>
      </c>
      <c r="AD724" s="138">
        <f>AC724+LOOKUP(V724,Sheet2!A$3:A$24,Sheet2!J$3:J$24)</f>
        <v>0</v>
      </c>
      <c r="AE724" s="138">
        <f t="shared" si="323"/>
        <v>0</v>
      </c>
      <c r="AF724" s="138">
        <f t="shared" si="324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9"/>
        <v>0</v>
      </c>
      <c r="AK724" s="137">
        <f t="shared" si="340"/>
        <v>0</v>
      </c>
      <c r="AL724" s="138">
        <f t="shared" si="325"/>
        <v>0</v>
      </c>
      <c r="AM724" s="138">
        <f t="shared" si="326"/>
        <v>0</v>
      </c>
      <c r="AN724" s="138">
        <f t="shared" si="327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8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7">
        <f t="shared" si="319"/>
        <v>0</v>
      </c>
      <c r="W725" s="138">
        <f t="shared" si="321"/>
        <v>0</v>
      </c>
      <c r="X725" s="138">
        <f t="shared" si="342"/>
        <v>0</v>
      </c>
      <c r="Y725" s="138">
        <f t="shared" si="343"/>
        <v>0</v>
      </c>
      <c r="Z725" s="138">
        <f>Y725+LOOKUP(V725,Sheet2!A$3:A$24,Sheet2!J$3:J$24)</f>
        <v>0</v>
      </c>
      <c r="AA725" s="138">
        <f t="shared" si="322"/>
        <v>0</v>
      </c>
      <c r="AB725" s="138">
        <f t="shared" si="344"/>
        <v>0</v>
      </c>
      <c r="AC725" s="138">
        <f t="shared" si="345"/>
        <v>0</v>
      </c>
      <c r="AD725" s="138">
        <f>AC725+LOOKUP(V725,Sheet2!A$3:A$24,Sheet2!J$3:J$24)</f>
        <v>0</v>
      </c>
      <c r="AE725" s="138">
        <f t="shared" si="323"/>
        <v>0</v>
      </c>
      <c r="AF725" s="138">
        <f t="shared" si="324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9"/>
        <v>0</v>
      </c>
      <c r="AK725" s="137">
        <f t="shared" si="340"/>
        <v>0</v>
      </c>
      <c r="AL725" s="138">
        <f t="shared" si="325"/>
        <v>0</v>
      </c>
      <c r="AM725" s="138">
        <f t="shared" si="326"/>
        <v>0</v>
      </c>
      <c r="AN725" s="138">
        <f t="shared" si="327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8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7">
        <f t="shared" si="319"/>
        <v>0</v>
      </c>
      <c r="W726" s="138">
        <f t="shared" si="321"/>
        <v>0</v>
      </c>
      <c r="X726" s="138">
        <f t="shared" si="342"/>
        <v>0</v>
      </c>
      <c r="Y726" s="138">
        <f t="shared" si="343"/>
        <v>0</v>
      </c>
      <c r="Z726" s="138">
        <f>Y726+LOOKUP(V726,Sheet2!A$3:A$24,Sheet2!J$3:J$24)</f>
        <v>0</v>
      </c>
      <c r="AA726" s="138">
        <f t="shared" si="322"/>
        <v>0</v>
      </c>
      <c r="AB726" s="138">
        <f t="shared" si="344"/>
        <v>0</v>
      </c>
      <c r="AC726" s="138">
        <f t="shared" si="345"/>
        <v>0</v>
      </c>
      <c r="AD726" s="138">
        <f>AC726+LOOKUP(V726,Sheet2!A$3:A$24,Sheet2!J$3:J$24)</f>
        <v>0</v>
      </c>
      <c r="AE726" s="138">
        <f t="shared" si="323"/>
        <v>0</v>
      </c>
      <c r="AF726" s="138">
        <f t="shared" si="324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9"/>
        <v>0</v>
      </c>
      <c r="AK726" s="137">
        <f t="shared" si="340"/>
        <v>0</v>
      </c>
      <c r="AL726" s="138">
        <f t="shared" si="325"/>
        <v>0</v>
      </c>
      <c r="AM726" s="138">
        <f t="shared" si="326"/>
        <v>0</v>
      </c>
      <c r="AN726" s="138">
        <f t="shared" si="327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8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7">
        <f t="shared" si="319"/>
        <v>0</v>
      </c>
      <c r="W727" s="138">
        <f t="shared" si="321"/>
        <v>0</v>
      </c>
      <c r="X727" s="138">
        <f t="shared" si="342"/>
        <v>0</v>
      </c>
      <c r="Y727" s="138">
        <f t="shared" si="343"/>
        <v>0</v>
      </c>
      <c r="Z727" s="138">
        <f>Y727+LOOKUP(V727,Sheet2!A$3:A$24,Sheet2!J$3:J$24)</f>
        <v>0</v>
      </c>
      <c r="AA727" s="138">
        <f t="shared" si="322"/>
        <v>0</v>
      </c>
      <c r="AB727" s="138">
        <f t="shared" si="344"/>
        <v>0</v>
      </c>
      <c r="AC727" s="138">
        <f t="shared" si="345"/>
        <v>0</v>
      </c>
      <c r="AD727" s="138">
        <f>AC727+LOOKUP(V727,Sheet2!A$3:A$24,Sheet2!J$3:J$24)</f>
        <v>0</v>
      </c>
      <c r="AE727" s="138">
        <f t="shared" si="323"/>
        <v>0</v>
      </c>
      <c r="AF727" s="138">
        <f t="shared" si="324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9"/>
        <v>0</v>
      </c>
      <c r="AK727" s="137">
        <f t="shared" si="340"/>
        <v>0</v>
      </c>
      <c r="AL727" s="138">
        <f t="shared" si="325"/>
        <v>0</v>
      </c>
      <c r="AM727" s="138">
        <f t="shared" si="326"/>
        <v>0</v>
      </c>
      <c r="AN727" s="138">
        <f t="shared" si="327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8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7">
        <f t="shared" si="319"/>
        <v>0</v>
      </c>
      <c r="W728" s="138">
        <f t="shared" si="321"/>
        <v>0</v>
      </c>
      <c r="X728" s="138">
        <f t="shared" si="342"/>
        <v>0</v>
      </c>
      <c r="Y728" s="138">
        <f t="shared" si="343"/>
        <v>0</v>
      </c>
      <c r="Z728" s="138">
        <f>Y728+LOOKUP(V728,Sheet2!A$3:A$24,Sheet2!J$3:J$24)</f>
        <v>0</v>
      </c>
      <c r="AA728" s="138">
        <f t="shared" si="322"/>
        <v>0</v>
      </c>
      <c r="AB728" s="138">
        <f t="shared" si="344"/>
        <v>0</v>
      </c>
      <c r="AC728" s="138">
        <f t="shared" si="345"/>
        <v>0</v>
      </c>
      <c r="AD728" s="138">
        <f>AC728+LOOKUP(V728,Sheet2!A$3:A$24,Sheet2!J$3:J$24)</f>
        <v>0</v>
      </c>
      <c r="AE728" s="138">
        <f t="shared" si="323"/>
        <v>0</v>
      </c>
      <c r="AF728" s="138">
        <f t="shared" si="324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9"/>
        <v>0</v>
      </c>
      <c r="AK728" s="137">
        <f t="shared" si="340"/>
        <v>0</v>
      </c>
      <c r="AL728" s="138">
        <f t="shared" si="325"/>
        <v>0</v>
      </c>
      <c r="AM728" s="138">
        <f t="shared" si="326"/>
        <v>0</v>
      </c>
      <c r="AN728" s="138">
        <f t="shared" si="327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8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7">
        <f t="shared" si="319"/>
        <v>0</v>
      </c>
      <c r="W729" s="138">
        <f t="shared" si="321"/>
        <v>0</v>
      </c>
      <c r="X729" s="138">
        <f t="shared" si="342"/>
        <v>0</v>
      </c>
      <c r="Y729" s="138">
        <f t="shared" si="343"/>
        <v>0</v>
      </c>
      <c r="Z729" s="138">
        <f>Y729+LOOKUP(V729,Sheet2!A$3:A$24,Sheet2!J$3:J$24)</f>
        <v>0</v>
      </c>
      <c r="AA729" s="138">
        <f t="shared" si="322"/>
        <v>0</v>
      </c>
      <c r="AB729" s="138">
        <f t="shared" si="344"/>
        <v>0</v>
      </c>
      <c r="AC729" s="138">
        <f t="shared" si="345"/>
        <v>0</v>
      </c>
      <c r="AD729" s="138">
        <f>AC729+LOOKUP(V729,Sheet2!A$3:A$24,Sheet2!J$3:J$24)</f>
        <v>0</v>
      </c>
      <c r="AE729" s="138">
        <f t="shared" si="323"/>
        <v>0</v>
      </c>
      <c r="AF729" s="138">
        <f t="shared" si="324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9"/>
        <v>0</v>
      </c>
      <c r="AK729" s="137">
        <f t="shared" si="340"/>
        <v>0</v>
      </c>
      <c r="AL729" s="138">
        <f t="shared" si="325"/>
        <v>0</v>
      </c>
      <c r="AM729" s="138">
        <f t="shared" si="326"/>
        <v>0</v>
      </c>
      <c r="AN729" s="138">
        <f t="shared" si="327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8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7">
        <f t="shared" si="319"/>
        <v>0</v>
      </c>
      <c r="W730" s="138">
        <f t="shared" si="321"/>
        <v>0</v>
      </c>
      <c r="X730" s="138">
        <f t="shared" si="342"/>
        <v>0</v>
      </c>
      <c r="Y730" s="138">
        <f t="shared" si="343"/>
        <v>0</v>
      </c>
      <c r="Z730" s="138">
        <f>Y730+LOOKUP(V730,Sheet2!A$3:A$24,Sheet2!J$3:J$24)</f>
        <v>0</v>
      </c>
      <c r="AA730" s="138">
        <f t="shared" si="322"/>
        <v>0</v>
      </c>
      <c r="AB730" s="138">
        <f t="shared" si="344"/>
        <v>0</v>
      </c>
      <c r="AC730" s="138">
        <f t="shared" si="345"/>
        <v>0</v>
      </c>
      <c r="AD730" s="138">
        <f>AC730+LOOKUP(V730,Sheet2!A$3:A$24,Sheet2!J$3:J$24)</f>
        <v>0</v>
      </c>
      <c r="AE730" s="138">
        <f t="shared" si="323"/>
        <v>0</v>
      </c>
      <c r="AF730" s="138">
        <f t="shared" si="324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9"/>
        <v>0</v>
      </c>
      <c r="AK730" s="137">
        <f t="shared" si="340"/>
        <v>0</v>
      </c>
      <c r="AL730" s="138">
        <f t="shared" si="325"/>
        <v>0</v>
      </c>
      <c r="AM730" s="138">
        <f t="shared" si="326"/>
        <v>0</v>
      </c>
      <c r="AN730" s="138">
        <f t="shared" si="327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8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7">
        <f t="shared" si="319"/>
        <v>0</v>
      </c>
      <c r="W731" s="138">
        <f t="shared" si="321"/>
        <v>0</v>
      </c>
      <c r="X731" s="138">
        <f t="shared" si="342"/>
        <v>0</v>
      </c>
      <c r="Y731" s="138">
        <f t="shared" si="343"/>
        <v>0</v>
      </c>
      <c r="Z731" s="138">
        <f>Y731+LOOKUP(V731,Sheet2!A$3:A$24,Sheet2!J$3:J$24)</f>
        <v>0</v>
      </c>
      <c r="AA731" s="138">
        <f t="shared" si="322"/>
        <v>0</v>
      </c>
      <c r="AB731" s="138">
        <f t="shared" si="344"/>
        <v>0</v>
      </c>
      <c r="AC731" s="138">
        <f t="shared" si="345"/>
        <v>0</v>
      </c>
      <c r="AD731" s="138">
        <f>AC731+LOOKUP(V731,Sheet2!A$3:A$24,Sheet2!J$3:J$24)</f>
        <v>0</v>
      </c>
      <c r="AE731" s="138">
        <f t="shared" si="323"/>
        <v>0</v>
      </c>
      <c r="AF731" s="138">
        <f t="shared" si="324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9"/>
        <v>0</v>
      </c>
      <c r="AK731" s="137">
        <f t="shared" si="340"/>
        <v>0</v>
      </c>
      <c r="AL731" s="138">
        <f t="shared" si="325"/>
        <v>0</v>
      </c>
      <c r="AM731" s="138">
        <f t="shared" si="326"/>
        <v>0</v>
      </c>
      <c r="AN731" s="138">
        <f t="shared" si="327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8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7">
        <f t="shared" si="319"/>
        <v>0</v>
      </c>
      <c r="W732" s="138">
        <f t="shared" si="321"/>
        <v>0</v>
      </c>
      <c r="X732" s="138">
        <f t="shared" si="342"/>
        <v>0</v>
      </c>
      <c r="Y732" s="138">
        <f t="shared" si="343"/>
        <v>0</v>
      </c>
      <c r="Z732" s="138">
        <f>Y732+LOOKUP(V732,Sheet2!A$3:A$24,Sheet2!J$3:J$24)</f>
        <v>0</v>
      </c>
      <c r="AA732" s="138">
        <f t="shared" si="322"/>
        <v>0</v>
      </c>
      <c r="AB732" s="138">
        <f t="shared" si="344"/>
        <v>0</v>
      </c>
      <c r="AC732" s="138">
        <f t="shared" si="345"/>
        <v>0</v>
      </c>
      <c r="AD732" s="138">
        <f>AC732+LOOKUP(V732,Sheet2!A$3:A$24,Sheet2!J$3:J$24)</f>
        <v>0</v>
      </c>
      <c r="AE732" s="138">
        <f t="shared" si="323"/>
        <v>0</v>
      </c>
      <c r="AF732" s="138">
        <f t="shared" si="324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9"/>
        <v>0</v>
      </c>
      <c r="AK732" s="137">
        <f t="shared" si="340"/>
        <v>0</v>
      </c>
      <c r="AL732" s="138">
        <f t="shared" si="325"/>
        <v>0</v>
      </c>
      <c r="AM732" s="138">
        <f t="shared" si="326"/>
        <v>0</v>
      </c>
      <c r="AN732" s="138">
        <f t="shared" si="327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8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7">
        <f t="shared" si="319"/>
        <v>0</v>
      </c>
      <c r="W733" s="138">
        <f t="shared" si="321"/>
        <v>0</v>
      </c>
      <c r="X733" s="138">
        <f t="shared" si="342"/>
        <v>0</v>
      </c>
      <c r="Y733" s="138">
        <f t="shared" si="343"/>
        <v>0</v>
      </c>
      <c r="Z733" s="138">
        <f>Y733+LOOKUP(V733,Sheet2!A$3:A$24,Sheet2!J$3:J$24)</f>
        <v>0</v>
      </c>
      <c r="AA733" s="138">
        <f t="shared" si="322"/>
        <v>0</v>
      </c>
      <c r="AB733" s="138">
        <f t="shared" si="344"/>
        <v>0</v>
      </c>
      <c r="AC733" s="138">
        <f t="shared" si="345"/>
        <v>0</v>
      </c>
      <c r="AD733" s="138">
        <f>AC733+LOOKUP(V733,Sheet2!A$3:A$24,Sheet2!J$3:J$24)</f>
        <v>0</v>
      </c>
      <c r="AE733" s="138">
        <f t="shared" si="323"/>
        <v>0</v>
      </c>
      <c r="AF733" s="138">
        <f t="shared" si="324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9"/>
        <v>0</v>
      </c>
      <c r="AK733" s="137">
        <f t="shared" si="340"/>
        <v>0</v>
      </c>
      <c r="AL733" s="138">
        <f t="shared" si="325"/>
        <v>0</v>
      </c>
      <c r="AM733" s="138">
        <f t="shared" si="326"/>
        <v>0</v>
      </c>
      <c r="AN733" s="138">
        <f t="shared" si="327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8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7">
        <f t="shared" si="319"/>
        <v>0</v>
      </c>
      <c r="W734" s="138">
        <f t="shared" si="321"/>
        <v>0</v>
      </c>
      <c r="X734" s="138">
        <f t="shared" si="342"/>
        <v>0</v>
      </c>
      <c r="Y734" s="138">
        <f t="shared" si="343"/>
        <v>0</v>
      </c>
      <c r="Z734" s="138">
        <f>Y734+LOOKUP(V734,Sheet2!A$3:A$24,Sheet2!J$3:J$24)</f>
        <v>0</v>
      </c>
      <c r="AA734" s="138">
        <f t="shared" si="322"/>
        <v>0</v>
      </c>
      <c r="AB734" s="138">
        <f t="shared" si="344"/>
        <v>0</v>
      </c>
      <c r="AC734" s="138">
        <f t="shared" si="345"/>
        <v>0</v>
      </c>
      <c r="AD734" s="138">
        <f>AC734+LOOKUP(V734,Sheet2!A$3:A$24,Sheet2!J$3:J$24)</f>
        <v>0</v>
      </c>
      <c r="AE734" s="138">
        <f t="shared" si="323"/>
        <v>0</v>
      </c>
      <c r="AF734" s="138">
        <f t="shared" si="324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9"/>
        <v>0</v>
      </c>
      <c r="AK734" s="137">
        <f t="shared" si="340"/>
        <v>0</v>
      </c>
      <c r="AL734" s="138">
        <f t="shared" si="325"/>
        <v>0</v>
      </c>
      <c r="AM734" s="138">
        <f t="shared" si="326"/>
        <v>0</v>
      </c>
      <c r="AN734" s="138">
        <f t="shared" si="327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8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7">
        <f t="shared" si="319"/>
        <v>0</v>
      </c>
      <c r="W735" s="138">
        <f t="shared" si="321"/>
        <v>0</v>
      </c>
      <c r="X735" s="138">
        <f t="shared" si="342"/>
        <v>0</v>
      </c>
      <c r="Y735" s="138">
        <f t="shared" si="343"/>
        <v>0</v>
      </c>
      <c r="Z735" s="138">
        <f>Y735+LOOKUP(V735,Sheet2!A$3:A$24,Sheet2!J$3:J$24)</f>
        <v>0</v>
      </c>
      <c r="AA735" s="138">
        <f t="shared" si="322"/>
        <v>0</v>
      </c>
      <c r="AB735" s="138">
        <f t="shared" si="344"/>
        <v>0</v>
      </c>
      <c r="AC735" s="138">
        <f t="shared" si="345"/>
        <v>0</v>
      </c>
      <c r="AD735" s="138">
        <f>AC735+LOOKUP(V735,Sheet2!A$3:A$24,Sheet2!J$3:J$24)</f>
        <v>0</v>
      </c>
      <c r="AE735" s="138">
        <f t="shared" si="323"/>
        <v>0</v>
      </c>
      <c r="AF735" s="138">
        <f t="shared" si="324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9"/>
        <v>0</v>
      </c>
      <c r="AK735" s="137">
        <f t="shared" si="340"/>
        <v>0</v>
      </c>
      <c r="AL735" s="138">
        <f t="shared" si="325"/>
        <v>0</v>
      </c>
      <c r="AM735" s="138">
        <f t="shared" si="326"/>
        <v>0</v>
      </c>
      <c r="AN735" s="138">
        <f t="shared" si="327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8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7">
        <f t="shared" si="319"/>
        <v>0</v>
      </c>
      <c r="W736" s="138">
        <f t="shared" si="321"/>
        <v>0</v>
      </c>
      <c r="X736" s="138">
        <f t="shared" si="342"/>
        <v>0</v>
      </c>
      <c r="Y736" s="138">
        <f t="shared" si="343"/>
        <v>0</v>
      </c>
      <c r="Z736" s="138">
        <f>Y736+LOOKUP(V736,Sheet2!A$3:A$24,Sheet2!J$3:J$24)</f>
        <v>0</v>
      </c>
      <c r="AA736" s="138">
        <f t="shared" si="322"/>
        <v>0</v>
      </c>
      <c r="AB736" s="138">
        <f t="shared" si="344"/>
        <v>0</v>
      </c>
      <c r="AC736" s="138">
        <f t="shared" si="345"/>
        <v>0</v>
      </c>
      <c r="AD736" s="138">
        <f>AC736+LOOKUP(V736,Sheet2!A$3:A$24,Sheet2!J$3:J$24)</f>
        <v>0</v>
      </c>
      <c r="AE736" s="138">
        <f t="shared" si="323"/>
        <v>0</v>
      </c>
      <c r="AF736" s="138">
        <f t="shared" si="324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9"/>
        <v>0</v>
      </c>
      <c r="AK736" s="137">
        <f t="shared" si="340"/>
        <v>0</v>
      </c>
      <c r="AL736" s="138">
        <f t="shared" si="325"/>
        <v>0</v>
      </c>
      <c r="AM736" s="138">
        <f t="shared" si="326"/>
        <v>0</v>
      </c>
      <c r="AN736" s="138">
        <f t="shared" si="327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8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7">
        <f t="shared" si="319"/>
        <v>0</v>
      </c>
      <c r="W737" s="138">
        <f t="shared" si="321"/>
        <v>0</v>
      </c>
      <c r="X737" s="138">
        <f t="shared" si="342"/>
        <v>0</v>
      </c>
      <c r="Y737" s="138">
        <f t="shared" si="343"/>
        <v>0</v>
      </c>
      <c r="Z737" s="138">
        <f>Y737+LOOKUP(V737,Sheet2!A$3:A$24,Sheet2!J$3:J$24)</f>
        <v>0</v>
      </c>
      <c r="AA737" s="138">
        <f t="shared" si="322"/>
        <v>0</v>
      </c>
      <c r="AB737" s="138">
        <f t="shared" si="344"/>
        <v>0</v>
      </c>
      <c r="AC737" s="138">
        <f t="shared" si="345"/>
        <v>0</v>
      </c>
      <c r="AD737" s="138">
        <f>AC737+LOOKUP(V737,Sheet2!A$3:A$24,Sheet2!J$3:J$24)</f>
        <v>0</v>
      </c>
      <c r="AE737" s="138">
        <f t="shared" si="323"/>
        <v>0</v>
      </c>
      <c r="AF737" s="138">
        <f t="shared" si="324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9"/>
        <v>0</v>
      </c>
      <c r="AK737" s="137">
        <f t="shared" si="340"/>
        <v>0</v>
      </c>
      <c r="AL737" s="138">
        <f t="shared" si="325"/>
        <v>0</v>
      </c>
      <c r="AM737" s="138">
        <f t="shared" si="326"/>
        <v>0</v>
      </c>
      <c r="AN737" s="138">
        <f t="shared" si="327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8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7">
        <f t="shared" si="319"/>
        <v>0</v>
      </c>
      <c r="W738" s="138">
        <f t="shared" si="321"/>
        <v>0</v>
      </c>
      <c r="X738" s="138">
        <f t="shared" si="342"/>
        <v>0</v>
      </c>
      <c r="Y738" s="138">
        <f t="shared" si="343"/>
        <v>0</v>
      </c>
      <c r="Z738" s="138">
        <f>Y738+LOOKUP(V738,Sheet2!A$3:A$24,Sheet2!J$3:J$24)</f>
        <v>0</v>
      </c>
      <c r="AA738" s="138">
        <f t="shared" si="322"/>
        <v>0</v>
      </c>
      <c r="AB738" s="138">
        <f t="shared" si="344"/>
        <v>0</v>
      </c>
      <c r="AC738" s="138">
        <f t="shared" si="345"/>
        <v>0</v>
      </c>
      <c r="AD738" s="138">
        <f>AC738+LOOKUP(V738,Sheet2!A$3:A$24,Sheet2!J$3:J$24)</f>
        <v>0</v>
      </c>
      <c r="AE738" s="138">
        <f t="shared" si="323"/>
        <v>0</v>
      </c>
      <c r="AF738" s="138">
        <f t="shared" si="324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9"/>
        <v>0</v>
      </c>
      <c r="AK738" s="137">
        <f t="shared" si="340"/>
        <v>0</v>
      </c>
      <c r="AL738" s="138">
        <f t="shared" si="325"/>
        <v>0</v>
      </c>
      <c r="AM738" s="138">
        <f t="shared" si="326"/>
        <v>0</v>
      </c>
      <c r="AN738" s="138">
        <f t="shared" si="327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8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7">
        <f t="shared" si="319"/>
        <v>0</v>
      </c>
      <c r="W739" s="138">
        <f t="shared" si="321"/>
        <v>0</v>
      </c>
      <c r="X739" s="138">
        <f t="shared" si="342"/>
        <v>0</v>
      </c>
      <c r="Y739" s="138">
        <f t="shared" si="343"/>
        <v>0</v>
      </c>
      <c r="Z739" s="138">
        <f>Y739+LOOKUP(V739,Sheet2!A$3:A$24,Sheet2!J$3:J$24)</f>
        <v>0</v>
      </c>
      <c r="AA739" s="138">
        <f t="shared" si="322"/>
        <v>0</v>
      </c>
      <c r="AB739" s="138">
        <f t="shared" si="344"/>
        <v>0</v>
      </c>
      <c r="AC739" s="138">
        <f t="shared" si="345"/>
        <v>0</v>
      </c>
      <c r="AD739" s="138">
        <f>AC739+LOOKUP(V739,Sheet2!A$3:A$24,Sheet2!J$3:J$24)</f>
        <v>0</v>
      </c>
      <c r="AE739" s="138">
        <f t="shared" si="323"/>
        <v>0</v>
      </c>
      <c r="AF739" s="138">
        <f t="shared" si="324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9"/>
        <v>0</v>
      </c>
      <c r="AK739" s="137">
        <f t="shared" si="340"/>
        <v>0</v>
      </c>
      <c r="AL739" s="138">
        <f t="shared" si="325"/>
        <v>0</v>
      </c>
      <c r="AM739" s="138">
        <f t="shared" si="326"/>
        <v>0</v>
      </c>
      <c r="AN739" s="138">
        <f t="shared" si="327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8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7">
        <f t="shared" si="319"/>
        <v>0</v>
      </c>
      <c r="W740" s="138">
        <f t="shared" si="321"/>
        <v>0</v>
      </c>
      <c r="X740" s="138">
        <f t="shared" si="342"/>
        <v>0</v>
      </c>
      <c r="Y740" s="138">
        <f t="shared" si="343"/>
        <v>0</v>
      </c>
      <c r="Z740" s="138">
        <f>Y740+LOOKUP(V740,Sheet2!A$3:A$24,Sheet2!J$3:J$24)</f>
        <v>0</v>
      </c>
      <c r="AA740" s="138">
        <f t="shared" si="322"/>
        <v>0</v>
      </c>
      <c r="AB740" s="138">
        <f t="shared" si="344"/>
        <v>0</v>
      </c>
      <c r="AC740" s="138">
        <f t="shared" si="345"/>
        <v>0</v>
      </c>
      <c r="AD740" s="138">
        <f>AC740+LOOKUP(V740,Sheet2!A$3:A$24,Sheet2!J$3:J$24)</f>
        <v>0</v>
      </c>
      <c r="AE740" s="138">
        <f t="shared" si="323"/>
        <v>0</v>
      </c>
      <c r="AF740" s="138">
        <f t="shared" si="324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9"/>
        <v>0</v>
      </c>
      <c r="AK740" s="137">
        <f t="shared" si="340"/>
        <v>0</v>
      </c>
      <c r="AL740" s="138">
        <f t="shared" si="325"/>
        <v>0</v>
      </c>
      <c r="AM740" s="138">
        <f t="shared" si="326"/>
        <v>0</v>
      </c>
      <c r="AN740" s="138">
        <f t="shared" si="327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8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7">
        <f t="shared" si="319"/>
        <v>0</v>
      </c>
      <c r="W741" s="138">
        <f t="shared" si="321"/>
        <v>0</v>
      </c>
      <c r="X741" s="138">
        <f t="shared" si="342"/>
        <v>0</v>
      </c>
      <c r="Y741" s="138">
        <f t="shared" si="343"/>
        <v>0</v>
      </c>
      <c r="Z741" s="138">
        <f>Y741+LOOKUP(V741,Sheet2!A$3:A$24,Sheet2!J$3:J$24)</f>
        <v>0</v>
      </c>
      <c r="AA741" s="138">
        <f t="shared" si="322"/>
        <v>0</v>
      </c>
      <c r="AB741" s="138">
        <f t="shared" si="344"/>
        <v>0</v>
      </c>
      <c r="AC741" s="138">
        <f t="shared" si="345"/>
        <v>0</v>
      </c>
      <c r="AD741" s="138">
        <f>AC741+LOOKUP(V741,Sheet2!A$3:A$24,Sheet2!J$3:J$24)</f>
        <v>0</v>
      </c>
      <c r="AE741" s="138">
        <f t="shared" si="323"/>
        <v>0</v>
      </c>
      <c r="AF741" s="138">
        <f t="shared" si="324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9"/>
        <v>0</v>
      </c>
      <c r="AK741" s="137">
        <f t="shared" si="340"/>
        <v>0</v>
      </c>
      <c r="AL741" s="138">
        <f t="shared" si="325"/>
        <v>0</v>
      </c>
      <c r="AM741" s="138">
        <f t="shared" si="326"/>
        <v>0</v>
      </c>
      <c r="AN741" s="138">
        <f t="shared" si="327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8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7">
        <f t="shared" si="319"/>
        <v>0</v>
      </c>
      <c r="W742" s="138">
        <f t="shared" si="321"/>
        <v>0</v>
      </c>
      <c r="X742" s="138">
        <f t="shared" si="342"/>
        <v>0</v>
      </c>
      <c r="Y742" s="138">
        <f t="shared" si="343"/>
        <v>0</v>
      </c>
      <c r="Z742" s="138">
        <f>Y742+LOOKUP(V742,Sheet2!A$3:A$24,Sheet2!J$3:J$24)</f>
        <v>0</v>
      </c>
      <c r="AA742" s="138">
        <f t="shared" si="322"/>
        <v>0</v>
      </c>
      <c r="AB742" s="138">
        <f t="shared" si="344"/>
        <v>0</v>
      </c>
      <c r="AC742" s="138">
        <f t="shared" si="345"/>
        <v>0</v>
      </c>
      <c r="AD742" s="138">
        <f>AC742+LOOKUP(V742,Sheet2!A$3:A$24,Sheet2!J$3:J$24)</f>
        <v>0</v>
      </c>
      <c r="AE742" s="138">
        <f t="shared" si="323"/>
        <v>0</v>
      </c>
      <c r="AF742" s="138">
        <f t="shared" si="324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9"/>
        <v>0</v>
      </c>
      <c r="AK742" s="137">
        <f t="shared" si="340"/>
        <v>0</v>
      </c>
      <c r="AL742" s="138">
        <f t="shared" si="325"/>
        <v>0</v>
      </c>
      <c r="AM742" s="138">
        <f t="shared" si="326"/>
        <v>0</v>
      </c>
      <c r="AN742" s="138">
        <f t="shared" si="327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8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7">
        <f t="shared" si="319"/>
        <v>0</v>
      </c>
      <c r="W743" s="138">
        <f t="shared" si="321"/>
        <v>0</v>
      </c>
      <c r="X743" s="138">
        <f t="shared" si="342"/>
        <v>0</v>
      </c>
      <c r="Y743" s="138">
        <f t="shared" si="343"/>
        <v>0</v>
      </c>
      <c r="Z743" s="138">
        <f>Y743+LOOKUP(V743,Sheet2!A$3:A$24,Sheet2!J$3:J$24)</f>
        <v>0</v>
      </c>
      <c r="AA743" s="138">
        <f t="shared" si="322"/>
        <v>0</v>
      </c>
      <c r="AB743" s="138">
        <f t="shared" si="344"/>
        <v>0</v>
      </c>
      <c r="AC743" s="138">
        <f t="shared" si="345"/>
        <v>0</v>
      </c>
      <c r="AD743" s="138">
        <f>AC743+LOOKUP(V743,Sheet2!A$3:A$24,Sheet2!J$3:J$24)</f>
        <v>0</v>
      </c>
      <c r="AE743" s="138">
        <f t="shared" si="323"/>
        <v>0</v>
      </c>
      <c r="AF743" s="138">
        <f t="shared" si="324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9"/>
        <v>0</v>
      </c>
      <c r="AK743" s="137">
        <f t="shared" si="340"/>
        <v>0</v>
      </c>
      <c r="AL743" s="138">
        <f t="shared" si="325"/>
        <v>0</v>
      </c>
      <c r="AM743" s="138">
        <f t="shared" si="326"/>
        <v>0</v>
      </c>
      <c r="AN743" s="138">
        <f t="shared" si="327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8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7">
        <f t="shared" si="319"/>
        <v>0</v>
      </c>
      <c r="W744" s="138">
        <f t="shared" si="321"/>
        <v>0</v>
      </c>
      <c r="X744" s="138">
        <f t="shared" si="342"/>
        <v>0</v>
      </c>
      <c r="Y744" s="138">
        <f t="shared" si="343"/>
        <v>0</v>
      </c>
      <c r="Z744" s="138">
        <f>Y744+LOOKUP(V744,Sheet2!A$3:A$24,Sheet2!J$3:J$24)</f>
        <v>0</v>
      </c>
      <c r="AA744" s="138">
        <f t="shared" si="322"/>
        <v>0</v>
      </c>
      <c r="AB744" s="138">
        <f t="shared" si="344"/>
        <v>0</v>
      </c>
      <c r="AC744" s="138">
        <f t="shared" si="345"/>
        <v>0</v>
      </c>
      <c r="AD744" s="138">
        <f>AC744+LOOKUP(V744,Sheet2!A$3:A$24,Sheet2!J$3:J$24)</f>
        <v>0</v>
      </c>
      <c r="AE744" s="138">
        <f t="shared" si="323"/>
        <v>0</v>
      </c>
      <c r="AF744" s="138">
        <f t="shared" si="324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9"/>
        <v>0</v>
      </c>
      <c r="AK744" s="137">
        <f t="shared" si="340"/>
        <v>0</v>
      </c>
      <c r="AL744" s="138">
        <f t="shared" si="325"/>
        <v>0</v>
      </c>
      <c r="AM744" s="138">
        <f t="shared" si="326"/>
        <v>0</v>
      </c>
      <c r="AN744" s="138">
        <f t="shared" si="327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8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7">
        <f t="shared" si="319"/>
        <v>0</v>
      </c>
      <c r="W745" s="138">
        <f t="shared" si="321"/>
        <v>0</v>
      </c>
      <c r="X745" s="138">
        <f t="shared" si="342"/>
        <v>0</v>
      </c>
      <c r="Y745" s="138">
        <f t="shared" si="343"/>
        <v>0</v>
      </c>
      <c r="Z745" s="138">
        <f>Y745+LOOKUP(V745,Sheet2!A$3:A$24,Sheet2!J$3:J$24)</f>
        <v>0</v>
      </c>
      <c r="AA745" s="138">
        <f t="shared" si="322"/>
        <v>0</v>
      </c>
      <c r="AB745" s="138">
        <f t="shared" si="344"/>
        <v>0</v>
      </c>
      <c r="AC745" s="138">
        <f t="shared" si="345"/>
        <v>0</v>
      </c>
      <c r="AD745" s="138">
        <f>AC745+LOOKUP(V745,Sheet2!A$3:A$24,Sheet2!J$3:J$24)</f>
        <v>0</v>
      </c>
      <c r="AE745" s="138">
        <f t="shared" si="323"/>
        <v>0</v>
      </c>
      <c r="AF745" s="138">
        <f t="shared" si="324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9"/>
        <v>0</v>
      </c>
      <c r="AK745" s="137">
        <f t="shared" si="340"/>
        <v>0</v>
      </c>
      <c r="AL745" s="138">
        <f t="shared" si="325"/>
        <v>0</v>
      </c>
      <c r="AM745" s="138">
        <f t="shared" si="326"/>
        <v>0</v>
      </c>
      <c r="AN745" s="138">
        <f t="shared" si="327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8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7">
        <f t="shared" si="319"/>
        <v>0</v>
      </c>
      <c r="W746" s="138">
        <f t="shared" si="321"/>
        <v>0</v>
      </c>
      <c r="X746" s="138">
        <f t="shared" si="342"/>
        <v>0</v>
      </c>
      <c r="Y746" s="138">
        <f t="shared" si="343"/>
        <v>0</v>
      </c>
      <c r="Z746" s="138">
        <f>Y746+LOOKUP(V746,Sheet2!A$3:A$24,Sheet2!J$3:J$24)</f>
        <v>0</v>
      </c>
      <c r="AA746" s="138">
        <f t="shared" si="322"/>
        <v>0</v>
      </c>
      <c r="AB746" s="138">
        <f t="shared" si="344"/>
        <v>0</v>
      </c>
      <c r="AC746" s="138">
        <f t="shared" si="345"/>
        <v>0</v>
      </c>
      <c r="AD746" s="138">
        <f>AC746+LOOKUP(V746,Sheet2!A$3:A$24,Sheet2!J$3:J$24)</f>
        <v>0</v>
      </c>
      <c r="AE746" s="138">
        <f t="shared" si="323"/>
        <v>0</v>
      </c>
      <c r="AF746" s="138">
        <f t="shared" si="324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9"/>
        <v>0</v>
      </c>
      <c r="AK746" s="137">
        <f t="shared" si="340"/>
        <v>0</v>
      </c>
      <c r="AL746" s="138">
        <f t="shared" si="325"/>
        <v>0</v>
      </c>
      <c r="AM746" s="138">
        <f t="shared" si="326"/>
        <v>0</v>
      </c>
      <c r="AN746" s="138">
        <f t="shared" si="327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8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7">
        <f t="shared" si="319"/>
        <v>0</v>
      </c>
      <c r="W747" s="138">
        <f t="shared" si="321"/>
        <v>0</v>
      </c>
      <c r="X747" s="138">
        <f t="shared" si="342"/>
        <v>0</v>
      </c>
      <c r="Y747" s="138">
        <f t="shared" si="343"/>
        <v>0</v>
      </c>
      <c r="Z747" s="138">
        <f>Y747+LOOKUP(V747,Sheet2!A$3:A$24,Sheet2!J$3:J$24)</f>
        <v>0</v>
      </c>
      <c r="AA747" s="138">
        <f t="shared" si="322"/>
        <v>0</v>
      </c>
      <c r="AB747" s="138">
        <f t="shared" si="344"/>
        <v>0</v>
      </c>
      <c r="AC747" s="138">
        <f t="shared" si="345"/>
        <v>0</v>
      </c>
      <c r="AD747" s="138">
        <f>AC747+LOOKUP(V747,Sheet2!A$3:A$24,Sheet2!J$3:J$24)</f>
        <v>0</v>
      </c>
      <c r="AE747" s="138">
        <f t="shared" si="323"/>
        <v>0</v>
      </c>
      <c r="AF747" s="138">
        <f t="shared" si="324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9"/>
        <v>0</v>
      </c>
      <c r="AK747" s="137">
        <f t="shared" si="340"/>
        <v>0</v>
      </c>
      <c r="AL747" s="138">
        <f t="shared" si="325"/>
        <v>0</v>
      </c>
      <c r="AM747" s="138">
        <f t="shared" si="326"/>
        <v>0</v>
      </c>
      <c r="AN747" s="138">
        <f t="shared" si="327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8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7">
        <f t="shared" si="319"/>
        <v>0</v>
      </c>
      <c r="W748" s="138">
        <f t="shared" si="321"/>
        <v>0</v>
      </c>
      <c r="X748" s="138">
        <f t="shared" si="342"/>
        <v>0</v>
      </c>
      <c r="Y748" s="138">
        <f t="shared" si="343"/>
        <v>0</v>
      </c>
      <c r="Z748" s="138">
        <f>Y748+LOOKUP(V748,Sheet2!A$3:A$24,Sheet2!J$3:J$24)</f>
        <v>0</v>
      </c>
      <c r="AA748" s="138">
        <f t="shared" si="322"/>
        <v>0</v>
      </c>
      <c r="AB748" s="138">
        <f t="shared" si="344"/>
        <v>0</v>
      </c>
      <c r="AC748" s="138">
        <f t="shared" si="345"/>
        <v>0</v>
      </c>
      <c r="AD748" s="138">
        <f>AC748+LOOKUP(V748,Sheet2!A$3:A$24,Sheet2!J$3:J$24)</f>
        <v>0</v>
      </c>
      <c r="AE748" s="138">
        <f t="shared" si="323"/>
        <v>0</v>
      </c>
      <c r="AF748" s="138">
        <f t="shared" si="324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9"/>
        <v>0</v>
      </c>
      <c r="AK748" s="137">
        <f t="shared" si="340"/>
        <v>0</v>
      </c>
      <c r="AL748" s="138">
        <f t="shared" si="325"/>
        <v>0</v>
      </c>
      <c r="AM748" s="138">
        <f t="shared" si="326"/>
        <v>0</v>
      </c>
      <c r="AN748" s="138">
        <f t="shared" si="327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8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7">
        <f t="shared" si="319"/>
        <v>0</v>
      </c>
      <c r="W749" s="138">
        <f t="shared" si="321"/>
        <v>0</v>
      </c>
      <c r="X749" s="138">
        <f t="shared" si="342"/>
        <v>0</v>
      </c>
      <c r="Y749" s="138">
        <f t="shared" si="343"/>
        <v>0</v>
      </c>
      <c r="Z749" s="138">
        <f>Y749+LOOKUP(V749,Sheet2!A$3:A$24,Sheet2!J$3:J$24)</f>
        <v>0</v>
      </c>
      <c r="AA749" s="138">
        <f t="shared" si="322"/>
        <v>0</v>
      </c>
      <c r="AB749" s="138">
        <f t="shared" si="344"/>
        <v>0</v>
      </c>
      <c r="AC749" s="138">
        <f t="shared" si="345"/>
        <v>0</v>
      </c>
      <c r="AD749" s="138">
        <f>AC749+LOOKUP(V749,Sheet2!A$3:A$24,Sheet2!J$3:J$24)</f>
        <v>0</v>
      </c>
      <c r="AE749" s="138">
        <f t="shared" si="323"/>
        <v>0</v>
      </c>
      <c r="AF749" s="138">
        <f t="shared" si="324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9"/>
        <v>0</v>
      </c>
      <c r="AK749" s="137">
        <f t="shared" si="340"/>
        <v>0</v>
      </c>
      <c r="AL749" s="138">
        <f t="shared" si="325"/>
        <v>0</v>
      </c>
      <c r="AM749" s="138">
        <f t="shared" si="326"/>
        <v>0</v>
      </c>
      <c r="AN749" s="138">
        <f t="shared" si="327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8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7">
        <f t="shared" si="319"/>
        <v>0</v>
      </c>
      <c r="W750" s="138">
        <f t="shared" si="321"/>
        <v>0</v>
      </c>
      <c r="X750" s="138">
        <f t="shared" si="342"/>
        <v>0</v>
      </c>
      <c r="Y750" s="138">
        <f t="shared" si="343"/>
        <v>0</v>
      </c>
      <c r="Z750" s="138">
        <f>Y750+LOOKUP(V750,Sheet2!A$3:A$24,Sheet2!J$3:J$24)</f>
        <v>0</v>
      </c>
      <c r="AA750" s="138">
        <f t="shared" si="322"/>
        <v>0</v>
      </c>
      <c r="AB750" s="138">
        <f t="shared" si="344"/>
        <v>0</v>
      </c>
      <c r="AC750" s="138">
        <f t="shared" si="345"/>
        <v>0</v>
      </c>
      <c r="AD750" s="138">
        <f>AC750+LOOKUP(V750,Sheet2!A$3:A$24,Sheet2!J$3:J$24)</f>
        <v>0</v>
      </c>
      <c r="AE750" s="138">
        <f t="shared" si="323"/>
        <v>0</v>
      </c>
      <c r="AF750" s="138">
        <f t="shared" si="324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9"/>
        <v>0</v>
      </c>
      <c r="AK750" s="137">
        <f t="shared" si="340"/>
        <v>0</v>
      </c>
      <c r="AL750" s="138">
        <f t="shared" si="325"/>
        <v>0</v>
      </c>
      <c r="AM750" s="138">
        <f t="shared" si="326"/>
        <v>0</v>
      </c>
      <c r="AN750" s="138">
        <f t="shared" si="327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8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7">
        <f t="shared" si="319"/>
        <v>0</v>
      </c>
      <c r="W751" s="138">
        <f t="shared" si="321"/>
        <v>0</v>
      </c>
      <c r="X751" s="138">
        <f t="shared" si="342"/>
        <v>0</v>
      </c>
      <c r="Y751" s="138">
        <f t="shared" si="343"/>
        <v>0</v>
      </c>
      <c r="Z751" s="138">
        <f>Y751+LOOKUP(V751,Sheet2!A$3:A$24,Sheet2!J$3:J$24)</f>
        <v>0</v>
      </c>
      <c r="AA751" s="138">
        <f t="shared" si="322"/>
        <v>0</v>
      </c>
      <c r="AB751" s="138">
        <f t="shared" si="344"/>
        <v>0</v>
      </c>
      <c r="AC751" s="138">
        <f t="shared" si="345"/>
        <v>0</v>
      </c>
      <c r="AD751" s="138">
        <f>AC751+LOOKUP(V751,Sheet2!A$3:A$24,Sheet2!J$3:J$24)</f>
        <v>0</v>
      </c>
      <c r="AE751" s="138">
        <f t="shared" si="323"/>
        <v>0</v>
      </c>
      <c r="AF751" s="138">
        <f t="shared" si="324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9"/>
        <v>0</v>
      </c>
      <c r="AK751" s="137">
        <f t="shared" si="340"/>
        <v>0</v>
      </c>
      <c r="AL751" s="138">
        <f t="shared" si="325"/>
        <v>0</v>
      </c>
      <c r="AM751" s="138">
        <f t="shared" si="326"/>
        <v>0</v>
      </c>
      <c r="AN751" s="138">
        <f t="shared" si="327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8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7">
        <f t="shared" si="319"/>
        <v>0</v>
      </c>
      <c r="W752" s="138">
        <f t="shared" si="321"/>
        <v>0</v>
      </c>
      <c r="X752" s="138">
        <f t="shared" si="342"/>
        <v>0</v>
      </c>
      <c r="Y752" s="138">
        <f t="shared" si="343"/>
        <v>0</v>
      </c>
      <c r="Z752" s="138">
        <f>Y752+LOOKUP(V752,Sheet2!A$3:A$24,Sheet2!J$3:J$24)</f>
        <v>0</v>
      </c>
      <c r="AA752" s="138">
        <f t="shared" si="322"/>
        <v>0</v>
      </c>
      <c r="AB752" s="138">
        <f t="shared" si="344"/>
        <v>0</v>
      </c>
      <c r="AC752" s="138">
        <f t="shared" si="345"/>
        <v>0</v>
      </c>
      <c r="AD752" s="138">
        <f>AC752+LOOKUP(V752,Sheet2!A$3:A$24,Sheet2!J$3:J$24)</f>
        <v>0</v>
      </c>
      <c r="AE752" s="138">
        <f t="shared" si="323"/>
        <v>0</v>
      </c>
      <c r="AF752" s="138">
        <f t="shared" si="324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9"/>
        <v>0</v>
      </c>
      <c r="AK752" s="137">
        <f t="shared" si="340"/>
        <v>0</v>
      </c>
      <c r="AL752" s="138">
        <f t="shared" si="325"/>
        <v>0</v>
      </c>
      <c r="AM752" s="138">
        <f t="shared" si="326"/>
        <v>0</v>
      </c>
      <c r="AN752" s="138">
        <f t="shared" si="327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8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7">
        <f t="shared" si="319"/>
        <v>0</v>
      </c>
      <c r="W753" s="138">
        <f t="shared" si="321"/>
        <v>0</v>
      </c>
      <c r="X753" s="138">
        <f t="shared" si="342"/>
        <v>0</v>
      </c>
      <c r="Y753" s="138">
        <f t="shared" si="343"/>
        <v>0</v>
      </c>
      <c r="Z753" s="138">
        <f>Y753+LOOKUP(V753,Sheet2!A$3:A$24,Sheet2!J$3:J$24)</f>
        <v>0</v>
      </c>
      <c r="AA753" s="138">
        <f t="shared" si="322"/>
        <v>0</v>
      </c>
      <c r="AB753" s="138">
        <f t="shared" si="344"/>
        <v>0</v>
      </c>
      <c r="AC753" s="138">
        <f t="shared" si="345"/>
        <v>0</v>
      </c>
      <c r="AD753" s="138">
        <f>AC753+LOOKUP(V753,Sheet2!A$3:A$24,Sheet2!J$3:J$24)</f>
        <v>0</v>
      </c>
      <c r="AE753" s="138">
        <f t="shared" si="323"/>
        <v>0</v>
      </c>
      <c r="AF753" s="138">
        <f t="shared" si="324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9"/>
        <v>0</v>
      </c>
      <c r="AK753" s="137">
        <f t="shared" si="340"/>
        <v>0</v>
      </c>
      <c r="AL753" s="138">
        <f t="shared" si="325"/>
        <v>0</v>
      </c>
      <c r="AM753" s="138">
        <f t="shared" si="326"/>
        <v>0</v>
      </c>
      <c r="AN753" s="138">
        <f t="shared" si="327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8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7">
        <f t="shared" si="319"/>
        <v>0</v>
      </c>
      <c r="W754" s="138">
        <f t="shared" si="321"/>
        <v>0</v>
      </c>
      <c r="X754" s="138">
        <f t="shared" si="342"/>
        <v>0</v>
      </c>
      <c r="Y754" s="138">
        <f t="shared" si="343"/>
        <v>0</v>
      </c>
      <c r="Z754" s="138">
        <f>Y754+LOOKUP(V754,Sheet2!A$3:A$24,Sheet2!J$3:J$24)</f>
        <v>0</v>
      </c>
      <c r="AA754" s="138">
        <f t="shared" si="322"/>
        <v>0</v>
      </c>
      <c r="AB754" s="138">
        <f t="shared" si="344"/>
        <v>0</v>
      </c>
      <c r="AC754" s="138">
        <f t="shared" si="345"/>
        <v>0</v>
      </c>
      <c r="AD754" s="138">
        <f>AC754+LOOKUP(V754,Sheet2!A$3:A$24,Sheet2!J$3:J$24)</f>
        <v>0</v>
      </c>
      <c r="AE754" s="138">
        <f t="shared" si="323"/>
        <v>0</v>
      </c>
      <c r="AF754" s="138">
        <f t="shared" si="324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9"/>
        <v>0</v>
      </c>
      <c r="AK754" s="137">
        <f t="shared" si="340"/>
        <v>0</v>
      </c>
      <c r="AL754" s="138">
        <f t="shared" si="325"/>
        <v>0</v>
      </c>
      <c r="AM754" s="138">
        <f t="shared" si="326"/>
        <v>0</v>
      </c>
      <c r="AN754" s="138">
        <f t="shared" si="327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8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7">
        <f t="shared" si="319"/>
        <v>0</v>
      </c>
      <c r="W755" s="138">
        <f t="shared" si="321"/>
        <v>0</v>
      </c>
      <c r="X755" s="138">
        <f t="shared" si="342"/>
        <v>0</v>
      </c>
      <c r="Y755" s="138">
        <f t="shared" si="343"/>
        <v>0</v>
      </c>
      <c r="Z755" s="138">
        <f>Y755+LOOKUP(V755,Sheet2!A$3:A$24,Sheet2!J$3:J$24)</f>
        <v>0</v>
      </c>
      <c r="AA755" s="138">
        <f t="shared" si="322"/>
        <v>0</v>
      </c>
      <c r="AB755" s="138">
        <f t="shared" si="344"/>
        <v>0</v>
      </c>
      <c r="AC755" s="138">
        <f t="shared" si="345"/>
        <v>0</v>
      </c>
      <c r="AD755" s="138">
        <f>AC755+LOOKUP(V755,Sheet2!A$3:A$24,Sheet2!J$3:J$24)</f>
        <v>0</v>
      </c>
      <c r="AE755" s="138">
        <f t="shared" si="323"/>
        <v>0</v>
      </c>
      <c r="AF755" s="138">
        <f t="shared" si="324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9"/>
        <v>0</v>
      </c>
      <c r="AK755" s="137">
        <f t="shared" si="340"/>
        <v>0</v>
      </c>
      <c r="AL755" s="138">
        <f t="shared" si="325"/>
        <v>0</v>
      </c>
      <c r="AM755" s="138">
        <f t="shared" si="326"/>
        <v>0</v>
      </c>
      <c r="AN755" s="138">
        <f t="shared" si="327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8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7">
        <f t="shared" si="319"/>
        <v>0</v>
      </c>
      <c r="W756" s="138">
        <f t="shared" si="321"/>
        <v>0</v>
      </c>
      <c r="X756" s="138">
        <f t="shared" si="342"/>
        <v>0</v>
      </c>
      <c r="Y756" s="138">
        <f t="shared" si="343"/>
        <v>0</v>
      </c>
      <c r="Z756" s="138">
        <f>Y756+LOOKUP(V756,Sheet2!A$3:A$24,Sheet2!J$3:J$24)</f>
        <v>0</v>
      </c>
      <c r="AA756" s="138">
        <f t="shared" si="322"/>
        <v>0</v>
      </c>
      <c r="AB756" s="138">
        <f t="shared" si="344"/>
        <v>0</v>
      </c>
      <c r="AC756" s="138">
        <f t="shared" si="345"/>
        <v>0</v>
      </c>
      <c r="AD756" s="138">
        <f>AC756+LOOKUP(V756,Sheet2!A$3:A$24,Sheet2!J$3:J$24)</f>
        <v>0</v>
      </c>
      <c r="AE756" s="138">
        <f t="shared" si="323"/>
        <v>0</v>
      </c>
      <c r="AF756" s="138">
        <f t="shared" si="324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9"/>
        <v>0</v>
      </c>
      <c r="AK756" s="137">
        <f t="shared" si="340"/>
        <v>0</v>
      </c>
      <c r="AL756" s="138">
        <f t="shared" si="325"/>
        <v>0</v>
      </c>
      <c r="AM756" s="138">
        <f t="shared" si="326"/>
        <v>0</v>
      </c>
      <c r="AN756" s="138">
        <f t="shared" si="327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8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7">
        <f t="shared" si="319"/>
        <v>0</v>
      </c>
      <c r="W757" s="138">
        <f t="shared" si="321"/>
        <v>0</v>
      </c>
      <c r="X757" s="138">
        <f t="shared" si="342"/>
        <v>0</v>
      </c>
      <c r="Y757" s="138">
        <f t="shared" si="343"/>
        <v>0</v>
      </c>
      <c r="Z757" s="138">
        <f>Y757+LOOKUP(V757,Sheet2!A$3:A$24,Sheet2!J$3:J$24)</f>
        <v>0</v>
      </c>
      <c r="AA757" s="138">
        <f t="shared" si="322"/>
        <v>0</v>
      </c>
      <c r="AB757" s="138">
        <f t="shared" si="344"/>
        <v>0</v>
      </c>
      <c r="AC757" s="138">
        <f t="shared" si="345"/>
        <v>0</v>
      </c>
      <c r="AD757" s="138">
        <f>AC757+LOOKUP(V757,Sheet2!A$3:A$24,Sheet2!J$3:J$24)</f>
        <v>0</v>
      </c>
      <c r="AE757" s="138">
        <f t="shared" si="323"/>
        <v>0</v>
      </c>
      <c r="AF757" s="138">
        <f t="shared" si="324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9"/>
        <v>0</v>
      </c>
      <c r="AK757" s="137">
        <f t="shared" si="340"/>
        <v>0</v>
      </c>
      <c r="AL757" s="138">
        <f t="shared" si="325"/>
        <v>0</v>
      </c>
      <c r="AM757" s="138">
        <f t="shared" si="326"/>
        <v>0</v>
      </c>
      <c r="AN757" s="138">
        <f t="shared" si="327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8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7">
        <f t="shared" si="319"/>
        <v>0</v>
      </c>
      <c r="W758" s="138">
        <f t="shared" si="321"/>
        <v>0</v>
      </c>
      <c r="X758" s="138">
        <f t="shared" si="342"/>
        <v>0</v>
      </c>
      <c r="Y758" s="138">
        <f t="shared" si="343"/>
        <v>0</v>
      </c>
      <c r="Z758" s="138">
        <f>Y758+LOOKUP(V758,Sheet2!A$3:A$24,Sheet2!J$3:J$24)</f>
        <v>0</v>
      </c>
      <c r="AA758" s="138">
        <f t="shared" si="322"/>
        <v>0</v>
      </c>
      <c r="AB758" s="138">
        <f t="shared" si="344"/>
        <v>0</v>
      </c>
      <c r="AC758" s="138">
        <f t="shared" si="345"/>
        <v>0</v>
      </c>
      <c r="AD758" s="138">
        <f>AC758+LOOKUP(V758,Sheet2!A$3:A$24,Sheet2!J$3:J$24)</f>
        <v>0</v>
      </c>
      <c r="AE758" s="138">
        <f t="shared" si="323"/>
        <v>0</v>
      </c>
      <c r="AF758" s="138">
        <f t="shared" si="324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9"/>
        <v>0</v>
      </c>
      <c r="AK758" s="137">
        <f t="shared" si="340"/>
        <v>0</v>
      </c>
      <c r="AL758" s="138">
        <f t="shared" si="325"/>
        <v>0</v>
      </c>
      <c r="AM758" s="138">
        <f t="shared" si="326"/>
        <v>0</v>
      </c>
      <c r="AN758" s="138">
        <f t="shared" si="327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8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7">
        <f t="shared" si="319"/>
        <v>0</v>
      </c>
      <c r="W759" s="138">
        <f t="shared" si="321"/>
        <v>0</v>
      </c>
      <c r="X759" s="138">
        <f t="shared" si="342"/>
        <v>0</v>
      </c>
      <c r="Y759" s="138">
        <f t="shared" si="343"/>
        <v>0</v>
      </c>
      <c r="Z759" s="138">
        <f>Y759+LOOKUP(V759,Sheet2!A$3:A$24,Sheet2!J$3:J$24)</f>
        <v>0</v>
      </c>
      <c r="AA759" s="138">
        <f t="shared" si="322"/>
        <v>0</v>
      </c>
      <c r="AB759" s="138">
        <f t="shared" si="344"/>
        <v>0</v>
      </c>
      <c r="AC759" s="138">
        <f t="shared" si="345"/>
        <v>0</v>
      </c>
      <c r="AD759" s="138">
        <f>AC759+LOOKUP(V759,Sheet2!A$3:A$24,Sheet2!J$3:J$24)</f>
        <v>0</v>
      </c>
      <c r="AE759" s="138">
        <f t="shared" si="323"/>
        <v>0</v>
      </c>
      <c r="AF759" s="138">
        <f t="shared" si="324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9"/>
        <v>0</v>
      </c>
      <c r="AK759" s="137">
        <f t="shared" si="340"/>
        <v>0</v>
      </c>
      <c r="AL759" s="138">
        <f t="shared" si="325"/>
        <v>0</v>
      </c>
      <c r="AM759" s="138">
        <f t="shared" si="326"/>
        <v>0</v>
      </c>
      <c r="AN759" s="138">
        <f t="shared" si="327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8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7">
        <f t="shared" si="319"/>
        <v>0</v>
      </c>
      <c r="W760" s="138">
        <f t="shared" si="321"/>
        <v>0</v>
      </c>
      <c r="X760" s="138">
        <f t="shared" si="342"/>
        <v>0</v>
      </c>
      <c r="Y760" s="138">
        <f t="shared" si="343"/>
        <v>0</v>
      </c>
      <c r="Z760" s="138">
        <f>Y760+LOOKUP(V760,Sheet2!A$3:A$24,Sheet2!J$3:J$24)</f>
        <v>0</v>
      </c>
      <c r="AA760" s="138">
        <f t="shared" si="322"/>
        <v>0</v>
      </c>
      <c r="AB760" s="138">
        <f t="shared" si="344"/>
        <v>0</v>
      </c>
      <c r="AC760" s="138">
        <f t="shared" si="345"/>
        <v>0</v>
      </c>
      <c r="AD760" s="138">
        <f>AC760+LOOKUP(V760,Sheet2!A$3:A$24,Sheet2!J$3:J$24)</f>
        <v>0</v>
      </c>
      <c r="AE760" s="138">
        <f t="shared" si="323"/>
        <v>0</v>
      </c>
      <c r="AF760" s="138">
        <f t="shared" si="324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9"/>
        <v>0</v>
      </c>
      <c r="AK760" s="137">
        <f t="shared" si="340"/>
        <v>0</v>
      </c>
      <c r="AL760" s="138">
        <f t="shared" si="325"/>
        <v>0</v>
      </c>
      <c r="AM760" s="138">
        <f t="shared" si="326"/>
        <v>0</v>
      </c>
      <c r="AN760" s="138">
        <f t="shared" si="327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8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7">
        <f t="shared" si="319"/>
        <v>0</v>
      </c>
      <c r="W761" s="138">
        <f t="shared" si="321"/>
        <v>0</v>
      </c>
      <c r="X761" s="138">
        <f t="shared" si="342"/>
        <v>0</v>
      </c>
      <c r="Y761" s="138">
        <f t="shared" si="343"/>
        <v>0</v>
      </c>
      <c r="Z761" s="138">
        <f>Y761+LOOKUP(V761,Sheet2!A$3:A$24,Sheet2!J$3:J$24)</f>
        <v>0</v>
      </c>
      <c r="AA761" s="138">
        <f t="shared" si="322"/>
        <v>0</v>
      </c>
      <c r="AB761" s="138">
        <f t="shared" si="344"/>
        <v>0</v>
      </c>
      <c r="AC761" s="138">
        <f t="shared" si="345"/>
        <v>0</v>
      </c>
      <c r="AD761" s="138">
        <f>AC761+LOOKUP(V761,Sheet2!A$3:A$24,Sheet2!J$3:J$24)</f>
        <v>0</v>
      </c>
      <c r="AE761" s="138">
        <f t="shared" si="323"/>
        <v>0</v>
      </c>
      <c r="AF761" s="138">
        <f t="shared" si="324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9"/>
        <v>0</v>
      </c>
      <c r="AK761" s="137">
        <f t="shared" si="340"/>
        <v>0</v>
      </c>
      <c r="AL761" s="138">
        <f t="shared" si="325"/>
        <v>0</v>
      </c>
      <c r="AM761" s="138">
        <f t="shared" si="326"/>
        <v>0</v>
      </c>
      <c r="AN761" s="138">
        <f t="shared" si="327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8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7">
        <f t="shared" si="319"/>
        <v>0</v>
      </c>
      <c r="W762" s="138">
        <f t="shared" si="321"/>
        <v>0</v>
      </c>
      <c r="X762" s="138">
        <f t="shared" si="342"/>
        <v>0</v>
      </c>
      <c r="Y762" s="138">
        <f t="shared" si="343"/>
        <v>0</v>
      </c>
      <c r="Z762" s="138">
        <f>Y762+LOOKUP(V762,Sheet2!A$3:A$24,Sheet2!J$3:J$24)</f>
        <v>0</v>
      </c>
      <c r="AA762" s="138">
        <f t="shared" si="322"/>
        <v>0</v>
      </c>
      <c r="AB762" s="138">
        <f t="shared" si="344"/>
        <v>0</v>
      </c>
      <c r="AC762" s="138">
        <f t="shared" si="345"/>
        <v>0</v>
      </c>
      <c r="AD762" s="138">
        <f>AC762+LOOKUP(V762,Sheet2!A$3:A$24,Sheet2!J$3:J$24)</f>
        <v>0</v>
      </c>
      <c r="AE762" s="138">
        <f t="shared" si="323"/>
        <v>0</v>
      </c>
      <c r="AF762" s="138">
        <f t="shared" si="324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9"/>
        <v>0</v>
      </c>
      <c r="AK762" s="137">
        <f t="shared" si="340"/>
        <v>0</v>
      </c>
      <c r="AL762" s="138">
        <f t="shared" si="325"/>
        <v>0</v>
      </c>
      <c r="AM762" s="138">
        <f t="shared" si="326"/>
        <v>0</v>
      </c>
      <c r="AN762" s="138">
        <f t="shared" si="327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8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7">
        <f t="shared" si="319"/>
        <v>0</v>
      </c>
      <c r="W763" s="138">
        <f t="shared" si="321"/>
        <v>0</v>
      </c>
      <c r="X763" s="138">
        <f t="shared" si="342"/>
        <v>0</v>
      </c>
      <c r="Y763" s="138">
        <f t="shared" si="343"/>
        <v>0</v>
      </c>
      <c r="Z763" s="138">
        <f>Y763+LOOKUP(V763,Sheet2!A$3:A$24,Sheet2!J$3:J$24)</f>
        <v>0</v>
      </c>
      <c r="AA763" s="138">
        <f t="shared" si="322"/>
        <v>0</v>
      </c>
      <c r="AB763" s="138">
        <f t="shared" si="344"/>
        <v>0</v>
      </c>
      <c r="AC763" s="138">
        <f t="shared" si="345"/>
        <v>0</v>
      </c>
      <c r="AD763" s="138">
        <f>AC763+LOOKUP(V763,Sheet2!A$3:A$24,Sheet2!J$3:J$24)</f>
        <v>0</v>
      </c>
      <c r="AE763" s="138">
        <f t="shared" si="323"/>
        <v>0</v>
      </c>
      <c r="AF763" s="138">
        <f t="shared" si="324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9"/>
        <v>0</v>
      </c>
      <c r="AK763" s="137">
        <f t="shared" si="340"/>
        <v>0</v>
      </c>
      <c r="AL763" s="138">
        <f t="shared" si="325"/>
        <v>0</v>
      </c>
      <c r="AM763" s="138">
        <f t="shared" si="326"/>
        <v>0</v>
      </c>
      <c r="AN763" s="138">
        <f t="shared" si="327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8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7">
        <f t="shared" si="319"/>
        <v>0</v>
      </c>
      <c r="W764" s="138">
        <f t="shared" si="321"/>
        <v>0</v>
      </c>
      <c r="X764" s="138">
        <f t="shared" si="342"/>
        <v>0</v>
      </c>
      <c r="Y764" s="138">
        <f t="shared" si="343"/>
        <v>0</v>
      </c>
      <c r="Z764" s="138">
        <f>Y764+LOOKUP(V764,Sheet2!A$3:A$24,Sheet2!J$3:J$24)</f>
        <v>0</v>
      </c>
      <c r="AA764" s="138">
        <f t="shared" si="322"/>
        <v>0</v>
      </c>
      <c r="AB764" s="138">
        <f t="shared" si="344"/>
        <v>0</v>
      </c>
      <c r="AC764" s="138">
        <f t="shared" si="345"/>
        <v>0</v>
      </c>
      <c r="AD764" s="138">
        <f>AC764+LOOKUP(V764,Sheet2!A$3:A$24,Sheet2!J$3:J$24)</f>
        <v>0</v>
      </c>
      <c r="AE764" s="138">
        <f t="shared" si="323"/>
        <v>0</v>
      </c>
      <c r="AF764" s="138">
        <f t="shared" si="324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9"/>
        <v>0</v>
      </c>
      <c r="AK764" s="137">
        <f t="shared" si="340"/>
        <v>0</v>
      </c>
      <c r="AL764" s="138">
        <f t="shared" si="325"/>
        <v>0</v>
      </c>
      <c r="AM764" s="138">
        <f t="shared" si="326"/>
        <v>0</v>
      </c>
      <c r="AN764" s="138">
        <f t="shared" si="327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8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7">
        <f t="shared" si="319"/>
        <v>0</v>
      </c>
      <c r="W765" s="138">
        <f t="shared" si="321"/>
        <v>0</v>
      </c>
      <c r="X765" s="138">
        <f t="shared" si="342"/>
        <v>0</v>
      </c>
      <c r="Y765" s="138">
        <f t="shared" si="343"/>
        <v>0</v>
      </c>
      <c r="Z765" s="138">
        <f>Y765+LOOKUP(V765,Sheet2!A$3:A$24,Sheet2!J$3:J$24)</f>
        <v>0</v>
      </c>
      <c r="AA765" s="138">
        <f t="shared" si="322"/>
        <v>0</v>
      </c>
      <c r="AB765" s="138">
        <f t="shared" si="344"/>
        <v>0</v>
      </c>
      <c r="AC765" s="138">
        <f t="shared" si="345"/>
        <v>0</v>
      </c>
      <c r="AD765" s="138">
        <f>AC765+LOOKUP(V765,Sheet2!A$3:A$24,Sheet2!J$3:J$24)</f>
        <v>0</v>
      </c>
      <c r="AE765" s="138">
        <f t="shared" si="323"/>
        <v>0</v>
      </c>
      <c r="AF765" s="138">
        <f t="shared" si="324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9"/>
        <v>0</v>
      </c>
      <c r="AK765" s="137">
        <f t="shared" si="340"/>
        <v>0</v>
      </c>
      <c r="AL765" s="138">
        <f t="shared" si="325"/>
        <v>0</v>
      </c>
      <c r="AM765" s="138">
        <f t="shared" si="326"/>
        <v>0</v>
      </c>
      <c r="AN765" s="138">
        <f t="shared" si="327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8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7">
        <f t="shared" si="319"/>
        <v>0</v>
      </c>
      <c r="W766" s="138">
        <f t="shared" si="321"/>
        <v>0</v>
      </c>
      <c r="X766" s="138">
        <f t="shared" si="342"/>
        <v>0</v>
      </c>
      <c r="Y766" s="138">
        <f t="shared" si="343"/>
        <v>0</v>
      </c>
      <c r="Z766" s="138">
        <f>Y766+LOOKUP(V766,Sheet2!A$3:A$24,Sheet2!J$3:J$24)</f>
        <v>0</v>
      </c>
      <c r="AA766" s="138">
        <f t="shared" si="322"/>
        <v>0</v>
      </c>
      <c r="AB766" s="138">
        <f t="shared" si="344"/>
        <v>0</v>
      </c>
      <c r="AC766" s="138">
        <f t="shared" si="345"/>
        <v>0</v>
      </c>
      <c r="AD766" s="138">
        <f>AC766+LOOKUP(V766,Sheet2!A$3:A$24,Sheet2!J$3:J$24)</f>
        <v>0</v>
      </c>
      <c r="AE766" s="138">
        <f t="shared" si="323"/>
        <v>0</v>
      </c>
      <c r="AF766" s="138">
        <f t="shared" si="324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9"/>
        <v>0</v>
      </c>
      <c r="AK766" s="137">
        <f t="shared" si="340"/>
        <v>0</v>
      </c>
      <c r="AL766" s="138">
        <f t="shared" si="325"/>
        <v>0</v>
      </c>
      <c r="AM766" s="138">
        <f t="shared" si="326"/>
        <v>0</v>
      </c>
      <c r="AN766" s="138">
        <f t="shared" si="327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8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7">
        <f t="shared" si="319"/>
        <v>0</v>
      </c>
      <c r="W767" s="138">
        <f t="shared" si="321"/>
        <v>0</v>
      </c>
      <c r="X767" s="138">
        <f t="shared" si="342"/>
        <v>0</v>
      </c>
      <c r="Y767" s="138">
        <f t="shared" si="343"/>
        <v>0</v>
      </c>
      <c r="Z767" s="138">
        <f>Y767+LOOKUP(V767,Sheet2!A$3:A$24,Sheet2!J$3:J$24)</f>
        <v>0</v>
      </c>
      <c r="AA767" s="138">
        <f t="shared" si="322"/>
        <v>0</v>
      </c>
      <c r="AB767" s="138">
        <f t="shared" si="344"/>
        <v>0</v>
      </c>
      <c r="AC767" s="138">
        <f t="shared" si="345"/>
        <v>0</v>
      </c>
      <c r="AD767" s="138">
        <f>AC767+LOOKUP(V767,Sheet2!A$3:A$24,Sheet2!J$3:J$24)</f>
        <v>0</v>
      </c>
      <c r="AE767" s="138">
        <f t="shared" si="323"/>
        <v>0</v>
      </c>
      <c r="AF767" s="138">
        <f t="shared" si="324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9"/>
        <v>0</v>
      </c>
      <c r="AK767" s="137">
        <f t="shared" si="340"/>
        <v>0</v>
      </c>
      <c r="AL767" s="138">
        <f t="shared" si="325"/>
        <v>0</v>
      </c>
      <c r="AM767" s="138">
        <f t="shared" si="326"/>
        <v>0</v>
      </c>
      <c r="AN767" s="138">
        <f t="shared" si="327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8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7">
        <f t="shared" si="319"/>
        <v>0</v>
      </c>
      <c r="W768" s="138">
        <f t="shared" si="321"/>
        <v>0</v>
      </c>
      <c r="X768" s="138">
        <f t="shared" si="342"/>
        <v>0</v>
      </c>
      <c r="Y768" s="138">
        <f t="shared" si="343"/>
        <v>0</v>
      </c>
      <c r="Z768" s="138">
        <f>Y768+LOOKUP(V768,Sheet2!A$3:A$24,Sheet2!J$3:J$24)</f>
        <v>0</v>
      </c>
      <c r="AA768" s="138">
        <f t="shared" si="322"/>
        <v>0</v>
      </c>
      <c r="AB768" s="138">
        <f t="shared" si="344"/>
        <v>0</v>
      </c>
      <c r="AC768" s="138">
        <f t="shared" si="345"/>
        <v>0</v>
      </c>
      <c r="AD768" s="138">
        <f>AC768+LOOKUP(V768,Sheet2!A$3:A$24,Sheet2!J$3:J$24)</f>
        <v>0</v>
      </c>
      <c r="AE768" s="138">
        <f t="shared" si="323"/>
        <v>0</v>
      </c>
      <c r="AF768" s="138">
        <f t="shared" si="324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9"/>
        <v>0</v>
      </c>
      <c r="AK768" s="137">
        <f t="shared" si="340"/>
        <v>0</v>
      </c>
      <c r="AL768" s="138">
        <f t="shared" si="325"/>
        <v>0</v>
      </c>
      <c r="AM768" s="138">
        <f t="shared" si="326"/>
        <v>0</v>
      </c>
      <c r="AN768" s="138">
        <f t="shared" si="327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8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7">
        <f t="shared" si="319"/>
        <v>0</v>
      </c>
      <c r="W769" s="138">
        <f t="shared" si="321"/>
        <v>0</v>
      </c>
      <c r="X769" s="138">
        <f t="shared" si="342"/>
        <v>0</v>
      </c>
      <c r="Y769" s="138">
        <f t="shared" si="343"/>
        <v>0</v>
      </c>
      <c r="Z769" s="138">
        <f>Y769+LOOKUP(V769,Sheet2!A$3:A$24,Sheet2!J$3:J$24)</f>
        <v>0</v>
      </c>
      <c r="AA769" s="138">
        <f t="shared" si="322"/>
        <v>0</v>
      </c>
      <c r="AB769" s="138">
        <f t="shared" si="344"/>
        <v>0</v>
      </c>
      <c r="AC769" s="138">
        <f t="shared" si="345"/>
        <v>0</v>
      </c>
      <c r="AD769" s="138">
        <f>AC769+LOOKUP(V769,Sheet2!A$3:A$24,Sheet2!J$3:J$24)</f>
        <v>0</v>
      </c>
      <c r="AE769" s="138">
        <f t="shared" si="323"/>
        <v>0</v>
      </c>
      <c r="AF769" s="138">
        <f t="shared" si="324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9"/>
        <v>0</v>
      </c>
      <c r="AK769" s="137">
        <f t="shared" si="340"/>
        <v>0</v>
      </c>
      <c r="AL769" s="138">
        <f t="shared" si="325"/>
        <v>0</v>
      </c>
      <c r="AM769" s="138">
        <f t="shared" si="326"/>
        <v>0</v>
      </c>
      <c r="AN769" s="138">
        <f t="shared" si="327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8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7">
        <f t="shared" si="319"/>
        <v>0</v>
      </c>
      <c r="W770" s="138">
        <f t="shared" si="321"/>
        <v>0</v>
      </c>
      <c r="X770" s="138">
        <f t="shared" si="342"/>
        <v>0</v>
      </c>
      <c r="Y770" s="138">
        <f t="shared" si="343"/>
        <v>0</v>
      </c>
      <c r="Z770" s="138">
        <f>Y770+LOOKUP(V770,Sheet2!A$3:A$24,Sheet2!J$3:J$24)</f>
        <v>0</v>
      </c>
      <c r="AA770" s="138">
        <f t="shared" si="322"/>
        <v>0</v>
      </c>
      <c r="AB770" s="138">
        <f t="shared" si="344"/>
        <v>0</v>
      </c>
      <c r="AC770" s="138">
        <f t="shared" si="345"/>
        <v>0</v>
      </c>
      <c r="AD770" s="138">
        <f>AC770+LOOKUP(V770,Sheet2!A$3:A$24,Sheet2!J$3:J$24)</f>
        <v>0</v>
      </c>
      <c r="AE770" s="138">
        <f t="shared" si="323"/>
        <v>0</v>
      </c>
      <c r="AF770" s="138">
        <f t="shared" si="324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9"/>
        <v>0</v>
      </c>
      <c r="AK770" s="137">
        <f t="shared" si="340"/>
        <v>0</v>
      </c>
      <c r="AL770" s="138">
        <f t="shared" si="325"/>
        <v>0</v>
      </c>
      <c r="AM770" s="138">
        <f t="shared" si="326"/>
        <v>0</v>
      </c>
      <c r="AN770" s="138">
        <f t="shared" si="327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8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7">
        <f t="shared" ref="V771:V834" si="348">IF(G771=0,0,IF(NOT(H771=0),H771,V770))</f>
        <v>0</v>
      </c>
      <c r="W771" s="138">
        <f t="shared" si="321"/>
        <v>0</v>
      </c>
      <c r="X771" s="138">
        <f t="shared" si="342"/>
        <v>0</v>
      </c>
      <c r="Y771" s="138">
        <f t="shared" si="343"/>
        <v>0</v>
      </c>
      <c r="Z771" s="138">
        <f>Y771+LOOKUP(V771,Sheet2!A$3:A$24,Sheet2!J$3:J$24)</f>
        <v>0</v>
      </c>
      <c r="AA771" s="138">
        <f t="shared" si="322"/>
        <v>0</v>
      </c>
      <c r="AB771" s="138">
        <f t="shared" si="344"/>
        <v>0</v>
      </c>
      <c r="AC771" s="138">
        <f t="shared" si="345"/>
        <v>0</v>
      </c>
      <c r="AD771" s="138">
        <f>AC771+LOOKUP(V771,Sheet2!A$3:A$24,Sheet2!J$3:J$24)</f>
        <v>0</v>
      </c>
      <c r="AE771" s="138">
        <f t="shared" si="323"/>
        <v>0</v>
      </c>
      <c r="AF771" s="138">
        <f t="shared" si="324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9"/>
        <v>0</v>
      </c>
      <c r="AK771" s="137">
        <f t="shared" si="340"/>
        <v>0</v>
      </c>
      <c r="AL771" s="138">
        <f t="shared" si="325"/>
        <v>0</v>
      </c>
      <c r="AM771" s="138">
        <f t="shared" si="326"/>
        <v>0</v>
      </c>
      <c r="AN771" s="138">
        <f t="shared" si="327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8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7">
        <f t="shared" si="348"/>
        <v>0</v>
      </c>
      <c r="W772" s="138">
        <f t="shared" ref="W772:W835" si="350">IF($G772=0,0,D772)</f>
        <v>0</v>
      </c>
      <c r="X772" s="138">
        <f t="shared" si="342"/>
        <v>0</v>
      </c>
      <c r="Y772" s="138">
        <f t="shared" si="343"/>
        <v>0</v>
      </c>
      <c r="Z772" s="138">
        <f>Y772+LOOKUP(V772,Sheet2!A$3:A$24,Sheet2!J$3:J$24)</f>
        <v>0</v>
      </c>
      <c r="AA772" s="138">
        <f t="shared" ref="AA772:AA835" si="351">IF($G772=0,0,D773)</f>
        <v>0</v>
      </c>
      <c r="AB772" s="138">
        <f t="shared" si="344"/>
        <v>0</v>
      </c>
      <c r="AC772" s="138">
        <f t="shared" si="345"/>
        <v>0</v>
      </c>
      <c r="AD772" s="138">
        <f>AC772+LOOKUP(V772,Sheet2!A$3:A$24,Sheet2!J$3:J$24)</f>
        <v>0</v>
      </c>
      <c r="AE772" s="138">
        <f t="shared" ref="AE772:AE835" si="352">X772-Z772</f>
        <v>0</v>
      </c>
      <c r="AF772" s="138">
        <f t="shared" ref="AF772:AF835" si="353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9"/>
        <v>0</v>
      </c>
      <c r="AK772" s="137">
        <f t="shared" si="340"/>
        <v>0</v>
      </c>
      <c r="AL772" s="138">
        <f t="shared" ref="AL772:AL835" si="354">IF(G772=0,0,IF(W772=0,X772-Y772+AH772+AI772,W772-Y772+AH772+AI772))</f>
        <v>0</v>
      </c>
      <c r="AM772" s="138">
        <f t="shared" ref="AM772:AM835" si="355">IF(G772=0,0,IF(AA772=0,AB772-AC772+AH772+AI772,AA772-AC772+AH772+AI772))</f>
        <v>0</v>
      </c>
      <c r="AN772" s="138">
        <f t="shared" ref="AN772:AN835" si="356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7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7">
        <f t="shared" si="348"/>
        <v>0</v>
      </c>
      <c r="W773" s="138">
        <f t="shared" si="350"/>
        <v>0</v>
      </c>
      <c r="X773" s="138">
        <f t="shared" si="342"/>
        <v>0</v>
      </c>
      <c r="Y773" s="138">
        <f t="shared" si="343"/>
        <v>0</v>
      </c>
      <c r="Z773" s="138">
        <f>Y773+LOOKUP(V773,Sheet2!A$3:A$24,Sheet2!J$3:J$24)</f>
        <v>0</v>
      </c>
      <c r="AA773" s="138">
        <f t="shared" si="351"/>
        <v>0</v>
      </c>
      <c r="AB773" s="138">
        <f t="shared" si="344"/>
        <v>0</v>
      </c>
      <c r="AC773" s="138">
        <f t="shared" si="345"/>
        <v>0</v>
      </c>
      <c r="AD773" s="138">
        <f>AC773+LOOKUP(V773,Sheet2!A$3:A$24,Sheet2!J$3:J$24)</f>
        <v>0</v>
      </c>
      <c r="AE773" s="138">
        <f t="shared" si="352"/>
        <v>0</v>
      </c>
      <c r="AF773" s="138">
        <f t="shared" si="353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8">IF(B773=0,0,IF(NOT(I773=0),I773,AJ772))</f>
        <v>0</v>
      </c>
      <c r="AK773" s="137">
        <f t="shared" ref="AK773:AK836" si="369">IF(B773=0,0,IF(NOT(J773=0),J773,AK772))</f>
        <v>0</v>
      </c>
      <c r="AL773" s="138">
        <f t="shared" si="354"/>
        <v>0</v>
      </c>
      <c r="AM773" s="138">
        <f t="shared" si="355"/>
        <v>0</v>
      </c>
      <c r="AN773" s="138">
        <f t="shared" si="356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7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7">
        <f t="shared" si="348"/>
        <v>0</v>
      </c>
      <c r="W774" s="138">
        <f t="shared" si="350"/>
        <v>0</v>
      </c>
      <c r="X774" s="138">
        <f t="shared" si="342"/>
        <v>0</v>
      </c>
      <c r="Y774" s="138">
        <f t="shared" si="343"/>
        <v>0</v>
      </c>
      <c r="Z774" s="138">
        <f>Y774+LOOKUP(V774,Sheet2!A$3:A$24,Sheet2!J$3:J$24)</f>
        <v>0</v>
      </c>
      <c r="AA774" s="138">
        <f t="shared" si="351"/>
        <v>0</v>
      </c>
      <c r="AB774" s="138">
        <f t="shared" si="344"/>
        <v>0</v>
      </c>
      <c r="AC774" s="138">
        <f t="shared" si="345"/>
        <v>0</v>
      </c>
      <c r="AD774" s="138">
        <f>AC774+LOOKUP(V774,Sheet2!A$3:A$24,Sheet2!J$3:J$24)</f>
        <v>0</v>
      </c>
      <c r="AE774" s="138">
        <f t="shared" si="352"/>
        <v>0</v>
      </c>
      <c r="AF774" s="138">
        <f t="shared" si="353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8"/>
        <v>0</v>
      </c>
      <c r="AK774" s="137">
        <f t="shared" si="369"/>
        <v>0</v>
      </c>
      <c r="AL774" s="138">
        <f t="shared" si="354"/>
        <v>0</v>
      </c>
      <c r="AM774" s="138">
        <f t="shared" si="355"/>
        <v>0</v>
      </c>
      <c r="AN774" s="138">
        <f t="shared" si="356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7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7">
        <f t="shared" si="348"/>
        <v>0</v>
      </c>
      <c r="W775" s="138">
        <f t="shared" si="350"/>
        <v>0</v>
      </c>
      <c r="X775" s="138">
        <f t="shared" si="342"/>
        <v>0</v>
      </c>
      <c r="Y775" s="138">
        <f t="shared" si="343"/>
        <v>0</v>
      </c>
      <c r="Z775" s="138">
        <f>Y775+LOOKUP(V775,Sheet2!A$3:A$24,Sheet2!J$3:J$24)</f>
        <v>0</v>
      </c>
      <c r="AA775" s="138">
        <f t="shared" si="351"/>
        <v>0</v>
      </c>
      <c r="AB775" s="138">
        <f t="shared" si="344"/>
        <v>0</v>
      </c>
      <c r="AC775" s="138">
        <f t="shared" si="345"/>
        <v>0</v>
      </c>
      <c r="AD775" s="138">
        <f>AC775+LOOKUP(V775,Sheet2!A$3:A$24,Sheet2!J$3:J$24)</f>
        <v>0</v>
      </c>
      <c r="AE775" s="138">
        <f t="shared" si="352"/>
        <v>0</v>
      </c>
      <c r="AF775" s="138">
        <f t="shared" si="353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8"/>
        <v>0</v>
      </c>
      <c r="AK775" s="137">
        <f t="shared" si="369"/>
        <v>0</v>
      </c>
      <c r="AL775" s="138">
        <f t="shared" si="354"/>
        <v>0</v>
      </c>
      <c r="AM775" s="138">
        <f t="shared" si="355"/>
        <v>0</v>
      </c>
      <c r="AN775" s="138">
        <f t="shared" si="356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7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7">
        <f t="shared" si="348"/>
        <v>0</v>
      </c>
      <c r="W776" s="138">
        <f t="shared" si="350"/>
        <v>0</v>
      </c>
      <c r="X776" s="138">
        <f t="shared" si="342"/>
        <v>0</v>
      </c>
      <c r="Y776" s="138">
        <f t="shared" si="343"/>
        <v>0</v>
      </c>
      <c r="Z776" s="138">
        <f>Y776+LOOKUP(V776,Sheet2!A$3:A$24,Sheet2!J$3:J$24)</f>
        <v>0</v>
      </c>
      <c r="AA776" s="138">
        <f t="shared" si="351"/>
        <v>0</v>
      </c>
      <c r="AB776" s="138">
        <f t="shared" si="344"/>
        <v>0</v>
      </c>
      <c r="AC776" s="138">
        <f t="shared" si="345"/>
        <v>0</v>
      </c>
      <c r="AD776" s="138">
        <f>AC776+LOOKUP(V776,Sheet2!A$3:A$24,Sheet2!J$3:J$24)</f>
        <v>0</v>
      </c>
      <c r="AE776" s="138">
        <f t="shared" si="352"/>
        <v>0</v>
      </c>
      <c r="AF776" s="138">
        <f t="shared" si="353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8"/>
        <v>0</v>
      </c>
      <c r="AK776" s="137">
        <f t="shared" si="369"/>
        <v>0</v>
      </c>
      <c r="AL776" s="138">
        <f t="shared" si="354"/>
        <v>0</v>
      </c>
      <c r="AM776" s="138">
        <f t="shared" si="355"/>
        <v>0</v>
      </c>
      <c r="AN776" s="138">
        <f t="shared" si="356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7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7">
        <f t="shared" si="348"/>
        <v>0</v>
      </c>
      <c r="W777" s="138">
        <f t="shared" si="350"/>
        <v>0</v>
      </c>
      <c r="X777" s="138">
        <f t="shared" si="342"/>
        <v>0</v>
      </c>
      <c r="Y777" s="138">
        <f t="shared" si="343"/>
        <v>0</v>
      </c>
      <c r="Z777" s="138">
        <f>Y777+LOOKUP(V777,Sheet2!A$3:A$24,Sheet2!J$3:J$24)</f>
        <v>0</v>
      </c>
      <c r="AA777" s="138">
        <f t="shared" si="351"/>
        <v>0</v>
      </c>
      <c r="AB777" s="138">
        <f t="shared" si="344"/>
        <v>0</v>
      </c>
      <c r="AC777" s="138">
        <f t="shared" si="345"/>
        <v>0</v>
      </c>
      <c r="AD777" s="138">
        <f>AC777+LOOKUP(V777,Sheet2!A$3:A$24,Sheet2!J$3:J$24)</f>
        <v>0</v>
      </c>
      <c r="AE777" s="138">
        <f t="shared" si="352"/>
        <v>0</v>
      </c>
      <c r="AF777" s="138">
        <f t="shared" si="353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8"/>
        <v>0</v>
      </c>
      <c r="AK777" s="137">
        <f t="shared" si="369"/>
        <v>0</v>
      </c>
      <c r="AL777" s="138">
        <f t="shared" si="354"/>
        <v>0</v>
      </c>
      <c r="AM777" s="138">
        <f t="shared" si="355"/>
        <v>0</v>
      </c>
      <c r="AN777" s="138">
        <f t="shared" si="356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7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5"/>
      <c r="V778" s="166">
        <f t="shared" si="348"/>
        <v>0</v>
      </c>
      <c r="W778" s="167">
        <f t="shared" si="350"/>
        <v>0</v>
      </c>
      <c r="X778" s="167">
        <f t="shared" ref="X778:X841" si="371">IF($G778=0,0,E778)</f>
        <v>0</v>
      </c>
      <c r="Y778" s="167">
        <f t="shared" ref="Y778:Y841" si="372">IF($G778=0,0,F778)</f>
        <v>0</v>
      </c>
      <c r="Z778" s="167">
        <f>Y778+LOOKUP(V778,Sheet2!A$3:A$24,Sheet2!J$3:J$24)</f>
        <v>0</v>
      </c>
      <c r="AA778" s="167">
        <f t="shared" si="351"/>
        <v>0</v>
      </c>
      <c r="AB778" s="167">
        <f t="shared" ref="AB778:AB841" si="373">IF($G778=0,0,E779)</f>
        <v>0</v>
      </c>
      <c r="AC778" s="167">
        <f t="shared" ref="AC778:AC841" si="374">IF($G778=0,0,F779)</f>
        <v>0</v>
      </c>
      <c r="AD778" s="167">
        <f>AC778+LOOKUP(V778,Sheet2!A$3:A$24,Sheet2!J$3:J$24)</f>
        <v>0</v>
      </c>
      <c r="AE778" s="167">
        <f t="shared" si="352"/>
        <v>0</v>
      </c>
      <c r="AF778" s="167">
        <f t="shared" si="353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8"/>
        <v>0</v>
      </c>
      <c r="AK778" s="166">
        <f t="shared" si="369"/>
        <v>0</v>
      </c>
      <c r="AL778" s="167">
        <f t="shared" si="354"/>
        <v>0</v>
      </c>
      <c r="AM778" s="167">
        <f t="shared" si="355"/>
        <v>0</v>
      </c>
      <c r="AN778" s="167">
        <f t="shared" si="356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7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8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59"/>
        <v>0</v>
      </c>
      <c r="BO778" s="171">
        <f t="shared" si="360"/>
        <v>0</v>
      </c>
      <c r="BP778" s="168"/>
      <c r="BQ778" s="172">
        <f t="shared" si="361"/>
        <v>0</v>
      </c>
      <c r="BR778" s="52">
        <f t="shared" si="362"/>
        <v>0</v>
      </c>
      <c r="BS778" s="52">
        <f t="shared" si="363"/>
        <v>0</v>
      </c>
      <c r="BT778" s="173">
        <f>IF(OR(LOOKUP(V778,Sheet2!A$3:A$25,Sheet2!B$3:B$25)=1,G778=0),0,AW778-AO778*0.2*G778)</f>
        <v>0</v>
      </c>
      <c r="BU778" s="173">
        <f t="shared" si="364"/>
        <v>0</v>
      </c>
      <c r="BV778" s="173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7">
        <f t="shared" si="348"/>
        <v>0</v>
      </c>
      <c r="W779" s="138">
        <f t="shared" si="350"/>
        <v>0</v>
      </c>
      <c r="X779" s="138">
        <f t="shared" si="371"/>
        <v>0</v>
      </c>
      <c r="Y779" s="138">
        <f t="shared" si="372"/>
        <v>0</v>
      </c>
      <c r="Z779" s="138">
        <f>Y779+LOOKUP(V779,Sheet2!A$3:A$24,Sheet2!J$3:J$24)</f>
        <v>0</v>
      </c>
      <c r="AA779" s="138">
        <f t="shared" si="351"/>
        <v>0</v>
      </c>
      <c r="AB779" s="138">
        <f t="shared" si="373"/>
        <v>0</v>
      </c>
      <c r="AC779" s="138">
        <f t="shared" si="374"/>
        <v>0</v>
      </c>
      <c r="AD779" s="138">
        <f>AC779+LOOKUP(V779,Sheet2!A$3:A$24,Sheet2!J$3:J$24)</f>
        <v>0</v>
      </c>
      <c r="AE779" s="138">
        <f t="shared" si="352"/>
        <v>0</v>
      </c>
      <c r="AF779" s="138">
        <f t="shared" si="353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8"/>
        <v>0</v>
      </c>
      <c r="AK779" s="137">
        <f t="shared" si="369"/>
        <v>0</v>
      </c>
      <c r="AL779" s="138">
        <f t="shared" si="354"/>
        <v>0</v>
      </c>
      <c r="AM779" s="138">
        <f t="shared" si="355"/>
        <v>0</v>
      </c>
      <c r="AN779" s="138">
        <f t="shared" si="356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7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7">
        <f t="shared" si="348"/>
        <v>0</v>
      </c>
      <c r="W780" s="138">
        <f t="shared" si="350"/>
        <v>0</v>
      </c>
      <c r="X780" s="138">
        <f t="shared" si="371"/>
        <v>0</v>
      </c>
      <c r="Y780" s="138">
        <f t="shared" si="372"/>
        <v>0</v>
      </c>
      <c r="Z780" s="138">
        <f>Y780+LOOKUP(V780,Sheet2!A$3:A$24,Sheet2!J$3:J$24)</f>
        <v>0</v>
      </c>
      <c r="AA780" s="138">
        <f t="shared" si="351"/>
        <v>0</v>
      </c>
      <c r="AB780" s="138">
        <f t="shared" si="373"/>
        <v>0</v>
      </c>
      <c r="AC780" s="138">
        <f t="shared" si="374"/>
        <v>0</v>
      </c>
      <c r="AD780" s="138">
        <f>AC780+LOOKUP(V780,Sheet2!A$3:A$24,Sheet2!J$3:J$24)</f>
        <v>0</v>
      </c>
      <c r="AE780" s="138">
        <f t="shared" si="352"/>
        <v>0</v>
      </c>
      <c r="AF780" s="138">
        <f t="shared" si="353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8"/>
        <v>0</v>
      </c>
      <c r="AK780" s="137">
        <f t="shared" si="369"/>
        <v>0</v>
      </c>
      <c r="AL780" s="138">
        <f t="shared" si="354"/>
        <v>0</v>
      </c>
      <c r="AM780" s="138">
        <f t="shared" si="355"/>
        <v>0</v>
      </c>
      <c r="AN780" s="138">
        <f t="shared" si="356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7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7">
        <f t="shared" si="348"/>
        <v>0</v>
      </c>
      <c r="W781" s="138">
        <f t="shared" si="350"/>
        <v>0</v>
      </c>
      <c r="X781" s="138">
        <f t="shared" si="371"/>
        <v>0</v>
      </c>
      <c r="Y781" s="138">
        <f t="shared" si="372"/>
        <v>0</v>
      </c>
      <c r="Z781" s="138">
        <f>Y781+LOOKUP(V781,Sheet2!A$3:A$24,Sheet2!J$3:J$24)</f>
        <v>0</v>
      </c>
      <c r="AA781" s="138">
        <f t="shared" si="351"/>
        <v>0</v>
      </c>
      <c r="AB781" s="138">
        <f t="shared" si="373"/>
        <v>0</v>
      </c>
      <c r="AC781" s="138">
        <f t="shared" si="374"/>
        <v>0</v>
      </c>
      <c r="AD781" s="138">
        <f>AC781+LOOKUP(V781,Sheet2!A$3:A$24,Sheet2!J$3:J$24)</f>
        <v>0</v>
      </c>
      <c r="AE781" s="138">
        <f t="shared" si="352"/>
        <v>0</v>
      </c>
      <c r="AF781" s="138">
        <f t="shared" si="353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8"/>
        <v>0</v>
      </c>
      <c r="AK781" s="137">
        <f t="shared" si="369"/>
        <v>0</v>
      </c>
      <c r="AL781" s="138">
        <f t="shared" si="354"/>
        <v>0</v>
      </c>
      <c r="AM781" s="138">
        <f t="shared" si="355"/>
        <v>0</v>
      </c>
      <c r="AN781" s="138">
        <f t="shared" si="356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7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7">
        <f t="shared" si="348"/>
        <v>0</v>
      </c>
      <c r="W782" s="138">
        <f t="shared" si="350"/>
        <v>0</v>
      </c>
      <c r="X782" s="138">
        <f t="shared" si="371"/>
        <v>0</v>
      </c>
      <c r="Y782" s="138">
        <f t="shared" si="372"/>
        <v>0</v>
      </c>
      <c r="Z782" s="138">
        <f>Y782+LOOKUP(V782,Sheet2!A$3:A$24,Sheet2!J$3:J$24)</f>
        <v>0</v>
      </c>
      <c r="AA782" s="138">
        <f t="shared" si="351"/>
        <v>0</v>
      </c>
      <c r="AB782" s="138">
        <f t="shared" si="373"/>
        <v>0</v>
      </c>
      <c r="AC782" s="138">
        <f t="shared" si="374"/>
        <v>0</v>
      </c>
      <c r="AD782" s="138">
        <f>AC782+LOOKUP(V782,Sheet2!A$3:A$24,Sheet2!J$3:J$24)</f>
        <v>0</v>
      </c>
      <c r="AE782" s="138">
        <f t="shared" si="352"/>
        <v>0</v>
      </c>
      <c r="AF782" s="138">
        <f t="shared" si="353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8"/>
        <v>0</v>
      </c>
      <c r="AK782" s="137">
        <f t="shared" si="369"/>
        <v>0</v>
      </c>
      <c r="AL782" s="138">
        <f t="shared" si="354"/>
        <v>0</v>
      </c>
      <c r="AM782" s="138">
        <f t="shared" si="355"/>
        <v>0</v>
      </c>
      <c r="AN782" s="138">
        <f t="shared" si="356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7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7">
        <f t="shared" si="348"/>
        <v>0</v>
      </c>
      <c r="W783" s="138">
        <f t="shared" si="350"/>
        <v>0</v>
      </c>
      <c r="X783" s="138">
        <f t="shared" si="371"/>
        <v>0</v>
      </c>
      <c r="Y783" s="138">
        <f t="shared" si="372"/>
        <v>0</v>
      </c>
      <c r="Z783" s="138">
        <f>Y783+LOOKUP(V783,Sheet2!A$3:A$24,Sheet2!J$3:J$24)</f>
        <v>0</v>
      </c>
      <c r="AA783" s="138">
        <f t="shared" si="351"/>
        <v>0</v>
      </c>
      <c r="AB783" s="138">
        <f t="shared" si="373"/>
        <v>0</v>
      </c>
      <c r="AC783" s="138">
        <f t="shared" si="374"/>
        <v>0</v>
      </c>
      <c r="AD783" s="138">
        <f>AC783+LOOKUP(V783,Sheet2!A$3:A$24,Sheet2!J$3:J$24)</f>
        <v>0</v>
      </c>
      <c r="AE783" s="138">
        <f t="shared" si="352"/>
        <v>0</v>
      </c>
      <c r="AF783" s="138">
        <f t="shared" si="353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8"/>
        <v>0</v>
      </c>
      <c r="AK783" s="137">
        <f t="shared" si="369"/>
        <v>0</v>
      </c>
      <c r="AL783" s="138">
        <f t="shared" si="354"/>
        <v>0</v>
      </c>
      <c r="AM783" s="138">
        <f t="shared" si="355"/>
        <v>0</v>
      </c>
      <c r="AN783" s="138">
        <f t="shared" si="356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7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7">
        <f t="shared" si="348"/>
        <v>0</v>
      </c>
      <c r="W784" s="138">
        <f t="shared" si="350"/>
        <v>0</v>
      </c>
      <c r="X784" s="138">
        <f t="shared" si="371"/>
        <v>0</v>
      </c>
      <c r="Y784" s="138">
        <f t="shared" si="372"/>
        <v>0</v>
      </c>
      <c r="Z784" s="138">
        <f>Y784+LOOKUP(V784,Sheet2!A$3:A$24,Sheet2!J$3:J$24)</f>
        <v>0</v>
      </c>
      <c r="AA784" s="138">
        <f t="shared" si="351"/>
        <v>0</v>
      </c>
      <c r="AB784" s="138">
        <f t="shared" si="373"/>
        <v>0</v>
      </c>
      <c r="AC784" s="138">
        <f t="shared" si="374"/>
        <v>0</v>
      </c>
      <c r="AD784" s="138">
        <f>AC784+LOOKUP(V784,Sheet2!A$3:A$24,Sheet2!J$3:J$24)</f>
        <v>0</v>
      </c>
      <c r="AE784" s="138">
        <f t="shared" si="352"/>
        <v>0</v>
      </c>
      <c r="AF784" s="138">
        <f t="shared" si="353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8"/>
        <v>0</v>
      </c>
      <c r="AK784" s="137">
        <f t="shared" si="369"/>
        <v>0</v>
      </c>
      <c r="AL784" s="138">
        <f t="shared" si="354"/>
        <v>0</v>
      </c>
      <c r="AM784" s="138">
        <f t="shared" si="355"/>
        <v>0</v>
      </c>
      <c r="AN784" s="138">
        <f t="shared" si="356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7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7">
        <f t="shared" si="348"/>
        <v>0</v>
      </c>
      <c r="W785" s="138">
        <f t="shared" si="350"/>
        <v>0</v>
      </c>
      <c r="X785" s="138">
        <f t="shared" si="371"/>
        <v>0</v>
      </c>
      <c r="Y785" s="138">
        <f t="shared" si="372"/>
        <v>0</v>
      </c>
      <c r="Z785" s="138">
        <f>Y785+LOOKUP(V785,Sheet2!A$3:A$24,Sheet2!J$3:J$24)</f>
        <v>0</v>
      </c>
      <c r="AA785" s="138">
        <f t="shared" si="351"/>
        <v>0</v>
      </c>
      <c r="AB785" s="138">
        <f t="shared" si="373"/>
        <v>0</v>
      </c>
      <c r="AC785" s="138">
        <f t="shared" si="374"/>
        <v>0</v>
      </c>
      <c r="AD785" s="138">
        <f>AC785+LOOKUP(V785,Sheet2!A$3:A$24,Sheet2!J$3:J$24)</f>
        <v>0</v>
      </c>
      <c r="AE785" s="138">
        <f t="shared" si="352"/>
        <v>0</v>
      </c>
      <c r="AF785" s="138">
        <f t="shared" si="353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8"/>
        <v>0</v>
      </c>
      <c r="AK785" s="137">
        <f t="shared" si="369"/>
        <v>0</v>
      </c>
      <c r="AL785" s="138">
        <f t="shared" si="354"/>
        <v>0</v>
      </c>
      <c r="AM785" s="138">
        <f t="shared" si="355"/>
        <v>0</v>
      </c>
      <c r="AN785" s="138">
        <f t="shared" si="356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7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7">
        <f t="shared" si="348"/>
        <v>0</v>
      </c>
      <c r="W786" s="138">
        <f t="shared" si="350"/>
        <v>0</v>
      </c>
      <c r="X786" s="138">
        <f t="shared" si="371"/>
        <v>0</v>
      </c>
      <c r="Y786" s="138">
        <f t="shared" si="372"/>
        <v>0</v>
      </c>
      <c r="Z786" s="138">
        <f>Y786+LOOKUP(V786,Sheet2!A$3:A$24,Sheet2!J$3:J$24)</f>
        <v>0</v>
      </c>
      <c r="AA786" s="138">
        <f t="shared" si="351"/>
        <v>0</v>
      </c>
      <c r="AB786" s="138">
        <f t="shared" si="373"/>
        <v>0</v>
      </c>
      <c r="AC786" s="138">
        <f t="shared" si="374"/>
        <v>0</v>
      </c>
      <c r="AD786" s="138">
        <f>AC786+LOOKUP(V786,Sheet2!A$3:A$24,Sheet2!J$3:J$24)</f>
        <v>0</v>
      </c>
      <c r="AE786" s="138">
        <f t="shared" si="352"/>
        <v>0</v>
      </c>
      <c r="AF786" s="138">
        <f t="shared" si="353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8"/>
        <v>0</v>
      </c>
      <c r="AK786" s="137">
        <f t="shared" si="369"/>
        <v>0</v>
      </c>
      <c r="AL786" s="138">
        <f t="shared" si="354"/>
        <v>0</v>
      </c>
      <c r="AM786" s="138">
        <f t="shared" si="355"/>
        <v>0</v>
      </c>
      <c r="AN786" s="138">
        <f t="shared" si="356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7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7">
        <f t="shared" si="348"/>
        <v>0</v>
      </c>
      <c r="W787" s="138">
        <f t="shared" si="350"/>
        <v>0</v>
      </c>
      <c r="X787" s="138">
        <f t="shared" si="371"/>
        <v>0</v>
      </c>
      <c r="Y787" s="138">
        <f t="shared" si="372"/>
        <v>0</v>
      </c>
      <c r="Z787" s="138">
        <f>Y787+LOOKUP(V787,Sheet2!A$3:A$24,Sheet2!J$3:J$24)</f>
        <v>0</v>
      </c>
      <c r="AA787" s="138">
        <f t="shared" si="351"/>
        <v>0</v>
      </c>
      <c r="AB787" s="138">
        <f t="shared" si="373"/>
        <v>0</v>
      </c>
      <c r="AC787" s="138">
        <f t="shared" si="374"/>
        <v>0</v>
      </c>
      <c r="AD787" s="138">
        <f>AC787+LOOKUP(V787,Sheet2!A$3:A$24,Sheet2!J$3:J$24)</f>
        <v>0</v>
      </c>
      <c r="AE787" s="138">
        <f t="shared" si="352"/>
        <v>0</v>
      </c>
      <c r="AF787" s="138">
        <f t="shared" si="353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8"/>
        <v>0</v>
      </c>
      <c r="AK787" s="137">
        <f t="shared" si="369"/>
        <v>0</v>
      </c>
      <c r="AL787" s="138">
        <f t="shared" si="354"/>
        <v>0</v>
      </c>
      <c r="AM787" s="138">
        <f t="shared" si="355"/>
        <v>0</v>
      </c>
      <c r="AN787" s="138">
        <f t="shared" si="356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7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7">
        <f t="shared" si="348"/>
        <v>0</v>
      </c>
      <c r="W788" s="138">
        <f t="shared" si="350"/>
        <v>0</v>
      </c>
      <c r="X788" s="138">
        <f t="shared" si="371"/>
        <v>0</v>
      </c>
      <c r="Y788" s="138">
        <f t="shared" si="372"/>
        <v>0</v>
      </c>
      <c r="Z788" s="138">
        <f>Y788+LOOKUP(V788,Sheet2!A$3:A$24,Sheet2!J$3:J$24)</f>
        <v>0</v>
      </c>
      <c r="AA788" s="138">
        <f t="shared" si="351"/>
        <v>0</v>
      </c>
      <c r="AB788" s="138">
        <f t="shared" si="373"/>
        <v>0</v>
      </c>
      <c r="AC788" s="138">
        <f t="shared" si="374"/>
        <v>0</v>
      </c>
      <c r="AD788" s="138">
        <f>AC788+LOOKUP(V788,Sheet2!A$3:A$24,Sheet2!J$3:J$24)</f>
        <v>0</v>
      </c>
      <c r="AE788" s="138">
        <f t="shared" si="352"/>
        <v>0</v>
      </c>
      <c r="AF788" s="138">
        <f t="shared" si="353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8"/>
        <v>0</v>
      </c>
      <c r="AK788" s="137">
        <f t="shared" si="369"/>
        <v>0</v>
      </c>
      <c r="AL788" s="138">
        <f t="shared" si="354"/>
        <v>0</v>
      </c>
      <c r="AM788" s="138">
        <f t="shared" si="355"/>
        <v>0</v>
      </c>
      <c r="AN788" s="138">
        <f t="shared" si="356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7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7">
        <f t="shared" si="348"/>
        <v>0</v>
      </c>
      <c r="W789" s="138">
        <f t="shared" si="350"/>
        <v>0</v>
      </c>
      <c r="X789" s="138">
        <f t="shared" si="371"/>
        <v>0</v>
      </c>
      <c r="Y789" s="138">
        <f t="shared" si="372"/>
        <v>0</v>
      </c>
      <c r="Z789" s="138">
        <f>Y789+LOOKUP(V789,Sheet2!A$3:A$24,Sheet2!J$3:J$24)</f>
        <v>0</v>
      </c>
      <c r="AA789" s="138">
        <f t="shared" si="351"/>
        <v>0</v>
      </c>
      <c r="AB789" s="138">
        <f t="shared" si="373"/>
        <v>0</v>
      </c>
      <c r="AC789" s="138">
        <f t="shared" si="374"/>
        <v>0</v>
      </c>
      <c r="AD789" s="138">
        <f>AC789+LOOKUP(V789,Sheet2!A$3:A$24,Sheet2!J$3:J$24)</f>
        <v>0</v>
      </c>
      <c r="AE789" s="138">
        <f t="shared" si="352"/>
        <v>0</v>
      </c>
      <c r="AF789" s="138">
        <f t="shared" si="353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8"/>
        <v>0</v>
      </c>
      <c r="AK789" s="137">
        <f t="shared" si="369"/>
        <v>0</v>
      </c>
      <c r="AL789" s="138">
        <f t="shared" si="354"/>
        <v>0</v>
      </c>
      <c r="AM789" s="138">
        <f t="shared" si="355"/>
        <v>0</v>
      </c>
      <c r="AN789" s="138">
        <f t="shared" si="356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7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7">
        <f t="shared" si="348"/>
        <v>0</v>
      </c>
      <c r="W790" s="138">
        <f t="shared" si="350"/>
        <v>0</v>
      </c>
      <c r="X790" s="138">
        <f t="shared" si="371"/>
        <v>0</v>
      </c>
      <c r="Y790" s="138">
        <f t="shared" si="372"/>
        <v>0</v>
      </c>
      <c r="Z790" s="138">
        <f>Y790+LOOKUP(V790,Sheet2!A$3:A$24,Sheet2!J$3:J$24)</f>
        <v>0</v>
      </c>
      <c r="AA790" s="138">
        <f t="shared" si="351"/>
        <v>0</v>
      </c>
      <c r="AB790" s="138">
        <f t="shared" si="373"/>
        <v>0</v>
      </c>
      <c r="AC790" s="138">
        <f t="shared" si="374"/>
        <v>0</v>
      </c>
      <c r="AD790" s="138">
        <f>AC790+LOOKUP(V790,Sheet2!A$3:A$24,Sheet2!J$3:J$24)</f>
        <v>0</v>
      </c>
      <c r="AE790" s="138">
        <f t="shared" si="352"/>
        <v>0</v>
      </c>
      <c r="AF790" s="138">
        <f t="shared" si="353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8"/>
        <v>0</v>
      </c>
      <c r="AK790" s="137">
        <f t="shared" si="369"/>
        <v>0</v>
      </c>
      <c r="AL790" s="138">
        <f t="shared" si="354"/>
        <v>0</v>
      </c>
      <c r="AM790" s="138">
        <f t="shared" si="355"/>
        <v>0</v>
      </c>
      <c r="AN790" s="138">
        <f t="shared" si="356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7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7">
        <f t="shared" si="348"/>
        <v>0</v>
      </c>
      <c r="W791" s="138">
        <f t="shared" si="350"/>
        <v>0</v>
      </c>
      <c r="X791" s="138">
        <f t="shared" si="371"/>
        <v>0</v>
      </c>
      <c r="Y791" s="138">
        <f t="shared" si="372"/>
        <v>0</v>
      </c>
      <c r="Z791" s="138">
        <f>Y791+LOOKUP(V791,Sheet2!A$3:A$24,Sheet2!J$3:J$24)</f>
        <v>0</v>
      </c>
      <c r="AA791" s="138">
        <f t="shared" si="351"/>
        <v>0</v>
      </c>
      <c r="AB791" s="138">
        <f t="shared" si="373"/>
        <v>0</v>
      </c>
      <c r="AC791" s="138">
        <f t="shared" si="374"/>
        <v>0</v>
      </c>
      <c r="AD791" s="138">
        <f>AC791+LOOKUP(V791,Sheet2!A$3:A$24,Sheet2!J$3:J$24)</f>
        <v>0</v>
      </c>
      <c r="AE791" s="138">
        <f t="shared" si="352"/>
        <v>0</v>
      </c>
      <c r="AF791" s="138">
        <f t="shared" si="353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8"/>
        <v>0</v>
      </c>
      <c r="AK791" s="137">
        <f t="shared" si="369"/>
        <v>0</v>
      </c>
      <c r="AL791" s="138">
        <f t="shared" si="354"/>
        <v>0</v>
      </c>
      <c r="AM791" s="138">
        <f t="shared" si="355"/>
        <v>0</v>
      </c>
      <c r="AN791" s="138">
        <f t="shared" si="356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7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7">
        <f t="shared" si="348"/>
        <v>0</v>
      </c>
      <c r="W792" s="138">
        <f t="shared" si="350"/>
        <v>0</v>
      </c>
      <c r="X792" s="138">
        <f t="shared" si="371"/>
        <v>0</v>
      </c>
      <c r="Y792" s="138">
        <f t="shared" si="372"/>
        <v>0</v>
      </c>
      <c r="Z792" s="138">
        <f>Y792+LOOKUP(V792,Sheet2!A$3:A$24,Sheet2!J$3:J$24)</f>
        <v>0</v>
      </c>
      <c r="AA792" s="138">
        <f t="shared" si="351"/>
        <v>0</v>
      </c>
      <c r="AB792" s="138">
        <f t="shared" si="373"/>
        <v>0</v>
      </c>
      <c r="AC792" s="138">
        <f t="shared" si="374"/>
        <v>0</v>
      </c>
      <c r="AD792" s="138">
        <f>AC792+LOOKUP(V792,Sheet2!A$3:A$24,Sheet2!J$3:J$24)</f>
        <v>0</v>
      </c>
      <c r="AE792" s="138">
        <f t="shared" si="352"/>
        <v>0</v>
      </c>
      <c r="AF792" s="138">
        <f t="shared" si="353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8"/>
        <v>0</v>
      </c>
      <c r="AK792" s="137">
        <f t="shared" si="369"/>
        <v>0</v>
      </c>
      <c r="AL792" s="138">
        <f t="shared" si="354"/>
        <v>0</v>
      </c>
      <c r="AM792" s="138">
        <f t="shared" si="355"/>
        <v>0</v>
      </c>
      <c r="AN792" s="138">
        <f t="shared" si="356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7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7">
        <f t="shared" si="348"/>
        <v>0</v>
      </c>
      <c r="W793" s="138">
        <f t="shared" si="350"/>
        <v>0</v>
      </c>
      <c r="X793" s="138">
        <f t="shared" si="371"/>
        <v>0</v>
      </c>
      <c r="Y793" s="138">
        <f t="shared" si="372"/>
        <v>0</v>
      </c>
      <c r="Z793" s="138">
        <f>Y793+LOOKUP(V793,Sheet2!A$3:A$24,Sheet2!J$3:J$24)</f>
        <v>0</v>
      </c>
      <c r="AA793" s="138">
        <f t="shared" si="351"/>
        <v>0</v>
      </c>
      <c r="AB793" s="138">
        <f t="shared" si="373"/>
        <v>0</v>
      </c>
      <c r="AC793" s="138">
        <f t="shared" si="374"/>
        <v>0</v>
      </c>
      <c r="AD793" s="138">
        <f>AC793+LOOKUP(V793,Sheet2!A$3:A$24,Sheet2!J$3:J$24)</f>
        <v>0</v>
      </c>
      <c r="AE793" s="138">
        <f t="shared" si="352"/>
        <v>0</v>
      </c>
      <c r="AF793" s="138">
        <f t="shared" si="353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8"/>
        <v>0</v>
      </c>
      <c r="AK793" s="137">
        <f t="shared" si="369"/>
        <v>0</v>
      </c>
      <c r="AL793" s="138">
        <f t="shared" si="354"/>
        <v>0</v>
      </c>
      <c r="AM793" s="138">
        <f t="shared" si="355"/>
        <v>0</v>
      </c>
      <c r="AN793" s="138">
        <f t="shared" si="356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7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7">
        <f t="shared" si="348"/>
        <v>0</v>
      </c>
      <c r="W794" s="138">
        <f t="shared" si="350"/>
        <v>0</v>
      </c>
      <c r="X794" s="138">
        <f t="shared" si="371"/>
        <v>0</v>
      </c>
      <c r="Y794" s="138">
        <f t="shared" si="372"/>
        <v>0</v>
      </c>
      <c r="Z794" s="138">
        <f>Y794+LOOKUP(V794,Sheet2!A$3:A$24,Sheet2!J$3:J$24)</f>
        <v>0</v>
      </c>
      <c r="AA794" s="138">
        <f t="shared" si="351"/>
        <v>0</v>
      </c>
      <c r="AB794" s="138">
        <f t="shared" si="373"/>
        <v>0</v>
      </c>
      <c r="AC794" s="138">
        <f t="shared" si="374"/>
        <v>0</v>
      </c>
      <c r="AD794" s="138">
        <f>AC794+LOOKUP(V794,Sheet2!A$3:A$24,Sheet2!J$3:J$24)</f>
        <v>0</v>
      </c>
      <c r="AE794" s="138">
        <f t="shared" si="352"/>
        <v>0</v>
      </c>
      <c r="AF794" s="138">
        <f t="shared" si="353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8"/>
        <v>0</v>
      </c>
      <c r="AK794" s="137">
        <f t="shared" si="369"/>
        <v>0</v>
      </c>
      <c r="AL794" s="138">
        <f t="shared" si="354"/>
        <v>0</v>
      </c>
      <c r="AM794" s="138">
        <f t="shared" si="355"/>
        <v>0</v>
      </c>
      <c r="AN794" s="138">
        <f t="shared" si="356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7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7">
        <f t="shared" si="348"/>
        <v>0</v>
      </c>
      <c r="W795" s="138">
        <f t="shared" si="350"/>
        <v>0</v>
      </c>
      <c r="X795" s="138">
        <f t="shared" si="371"/>
        <v>0</v>
      </c>
      <c r="Y795" s="138">
        <f t="shared" si="372"/>
        <v>0</v>
      </c>
      <c r="Z795" s="138">
        <f>Y795+LOOKUP(V795,Sheet2!A$3:A$24,Sheet2!J$3:J$24)</f>
        <v>0</v>
      </c>
      <c r="AA795" s="138">
        <f t="shared" si="351"/>
        <v>0</v>
      </c>
      <c r="AB795" s="138">
        <f t="shared" si="373"/>
        <v>0</v>
      </c>
      <c r="AC795" s="138">
        <f t="shared" si="374"/>
        <v>0</v>
      </c>
      <c r="AD795" s="138">
        <f>AC795+LOOKUP(V795,Sheet2!A$3:A$24,Sheet2!J$3:J$24)</f>
        <v>0</v>
      </c>
      <c r="AE795" s="138">
        <f t="shared" si="352"/>
        <v>0</v>
      </c>
      <c r="AF795" s="138">
        <f t="shared" si="353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8"/>
        <v>0</v>
      </c>
      <c r="AK795" s="137">
        <f t="shared" si="369"/>
        <v>0</v>
      </c>
      <c r="AL795" s="138">
        <f t="shared" si="354"/>
        <v>0</v>
      </c>
      <c r="AM795" s="138">
        <f t="shared" si="355"/>
        <v>0</v>
      </c>
      <c r="AN795" s="138">
        <f t="shared" si="356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7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7">
        <f t="shared" si="348"/>
        <v>0</v>
      </c>
      <c r="W796" s="138">
        <f t="shared" si="350"/>
        <v>0</v>
      </c>
      <c r="X796" s="138">
        <f t="shared" si="371"/>
        <v>0</v>
      </c>
      <c r="Y796" s="138">
        <f t="shared" si="372"/>
        <v>0</v>
      </c>
      <c r="Z796" s="138">
        <f>Y796+LOOKUP(V796,Sheet2!A$3:A$24,Sheet2!J$3:J$24)</f>
        <v>0</v>
      </c>
      <c r="AA796" s="138">
        <f t="shared" si="351"/>
        <v>0</v>
      </c>
      <c r="AB796" s="138">
        <f t="shared" si="373"/>
        <v>0</v>
      </c>
      <c r="AC796" s="138">
        <f t="shared" si="374"/>
        <v>0</v>
      </c>
      <c r="AD796" s="138">
        <f>AC796+LOOKUP(V796,Sheet2!A$3:A$24,Sheet2!J$3:J$24)</f>
        <v>0</v>
      </c>
      <c r="AE796" s="138">
        <f t="shared" si="352"/>
        <v>0</v>
      </c>
      <c r="AF796" s="138">
        <f t="shared" si="353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8"/>
        <v>0</v>
      </c>
      <c r="AK796" s="137">
        <f t="shared" si="369"/>
        <v>0</v>
      </c>
      <c r="AL796" s="138">
        <f t="shared" si="354"/>
        <v>0</v>
      </c>
      <c r="AM796" s="138">
        <f t="shared" si="355"/>
        <v>0</v>
      </c>
      <c r="AN796" s="138">
        <f t="shared" si="356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7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7">
        <f t="shared" si="348"/>
        <v>0</v>
      </c>
      <c r="W797" s="138">
        <f t="shared" si="350"/>
        <v>0</v>
      </c>
      <c r="X797" s="138">
        <f t="shared" si="371"/>
        <v>0</v>
      </c>
      <c r="Y797" s="138">
        <f t="shared" si="372"/>
        <v>0</v>
      </c>
      <c r="Z797" s="138">
        <f>Y797+LOOKUP(V797,Sheet2!A$3:A$24,Sheet2!J$3:J$24)</f>
        <v>0</v>
      </c>
      <c r="AA797" s="138">
        <f t="shared" si="351"/>
        <v>0</v>
      </c>
      <c r="AB797" s="138">
        <f t="shared" si="373"/>
        <v>0</v>
      </c>
      <c r="AC797" s="138">
        <f t="shared" si="374"/>
        <v>0</v>
      </c>
      <c r="AD797" s="138">
        <f>AC797+LOOKUP(V797,Sheet2!A$3:A$24,Sheet2!J$3:J$24)</f>
        <v>0</v>
      </c>
      <c r="AE797" s="138">
        <f t="shared" si="352"/>
        <v>0</v>
      </c>
      <c r="AF797" s="138">
        <f t="shared" si="353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8"/>
        <v>0</v>
      </c>
      <c r="AK797" s="137">
        <f t="shared" si="369"/>
        <v>0</v>
      </c>
      <c r="AL797" s="138">
        <f t="shared" si="354"/>
        <v>0</v>
      </c>
      <c r="AM797" s="138">
        <f t="shared" si="355"/>
        <v>0</v>
      </c>
      <c r="AN797" s="138">
        <f t="shared" si="356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7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7">
        <f t="shared" si="348"/>
        <v>0</v>
      </c>
      <c r="W798" s="138">
        <f t="shared" si="350"/>
        <v>0</v>
      </c>
      <c r="X798" s="138">
        <f t="shared" si="371"/>
        <v>0</v>
      </c>
      <c r="Y798" s="138">
        <f t="shared" si="372"/>
        <v>0</v>
      </c>
      <c r="Z798" s="138">
        <f>Y798+LOOKUP(V798,Sheet2!A$3:A$24,Sheet2!J$3:J$24)</f>
        <v>0</v>
      </c>
      <c r="AA798" s="138">
        <f t="shared" si="351"/>
        <v>0</v>
      </c>
      <c r="AB798" s="138">
        <f t="shared" si="373"/>
        <v>0</v>
      </c>
      <c r="AC798" s="138">
        <f t="shared" si="374"/>
        <v>0</v>
      </c>
      <c r="AD798" s="138">
        <f>AC798+LOOKUP(V798,Sheet2!A$3:A$24,Sheet2!J$3:J$24)</f>
        <v>0</v>
      </c>
      <c r="AE798" s="138">
        <f t="shared" si="352"/>
        <v>0</v>
      </c>
      <c r="AF798" s="138">
        <f t="shared" si="353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8"/>
        <v>0</v>
      </c>
      <c r="AK798" s="137">
        <f t="shared" si="369"/>
        <v>0</v>
      </c>
      <c r="AL798" s="138">
        <f t="shared" si="354"/>
        <v>0</v>
      </c>
      <c r="AM798" s="138">
        <f t="shared" si="355"/>
        <v>0</v>
      </c>
      <c r="AN798" s="138">
        <f t="shared" si="356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7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7">
        <f t="shared" si="348"/>
        <v>0</v>
      </c>
      <c r="W799" s="138">
        <f t="shared" si="350"/>
        <v>0</v>
      </c>
      <c r="X799" s="138">
        <f t="shared" si="371"/>
        <v>0</v>
      </c>
      <c r="Y799" s="138">
        <f t="shared" si="372"/>
        <v>0</v>
      </c>
      <c r="Z799" s="138">
        <f>Y799+LOOKUP(V799,Sheet2!A$3:A$24,Sheet2!J$3:J$24)</f>
        <v>0</v>
      </c>
      <c r="AA799" s="138">
        <f t="shared" si="351"/>
        <v>0</v>
      </c>
      <c r="AB799" s="138">
        <f t="shared" si="373"/>
        <v>0</v>
      </c>
      <c r="AC799" s="138">
        <f t="shared" si="374"/>
        <v>0</v>
      </c>
      <c r="AD799" s="138">
        <f>AC799+LOOKUP(V799,Sheet2!A$3:A$24,Sheet2!J$3:J$24)</f>
        <v>0</v>
      </c>
      <c r="AE799" s="138">
        <f t="shared" si="352"/>
        <v>0</v>
      </c>
      <c r="AF799" s="138">
        <f t="shared" si="353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8"/>
        <v>0</v>
      </c>
      <c r="AK799" s="137">
        <f t="shared" si="369"/>
        <v>0</v>
      </c>
      <c r="AL799" s="138">
        <f t="shared" si="354"/>
        <v>0</v>
      </c>
      <c r="AM799" s="138">
        <f t="shared" si="355"/>
        <v>0</v>
      </c>
      <c r="AN799" s="138">
        <f t="shared" si="356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7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7">
        <f t="shared" si="348"/>
        <v>0</v>
      </c>
      <c r="W800" s="138">
        <f t="shared" si="350"/>
        <v>0</v>
      </c>
      <c r="X800" s="138">
        <f t="shared" si="371"/>
        <v>0</v>
      </c>
      <c r="Y800" s="138">
        <f t="shared" si="372"/>
        <v>0</v>
      </c>
      <c r="Z800" s="138">
        <f>Y800+LOOKUP(V800,Sheet2!A$3:A$24,Sheet2!J$3:J$24)</f>
        <v>0</v>
      </c>
      <c r="AA800" s="138">
        <f t="shared" si="351"/>
        <v>0</v>
      </c>
      <c r="AB800" s="138">
        <f t="shared" si="373"/>
        <v>0</v>
      </c>
      <c r="AC800" s="138">
        <f t="shared" si="374"/>
        <v>0</v>
      </c>
      <c r="AD800" s="138">
        <f>AC800+LOOKUP(V800,Sheet2!A$3:A$24,Sheet2!J$3:J$24)</f>
        <v>0</v>
      </c>
      <c r="AE800" s="138">
        <f t="shared" si="352"/>
        <v>0</v>
      </c>
      <c r="AF800" s="138">
        <f t="shared" si="353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8"/>
        <v>0</v>
      </c>
      <c r="AK800" s="137">
        <f t="shared" si="369"/>
        <v>0</v>
      </c>
      <c r="AL800" s="138">
        <f t="shared" si="354"/>
        <v>0</v>
      </c>
      <c r="AM800" s="138">
        <f t="shared" si="355"/>
        <v>0</v>
      </c>
      <c r="AN800" s="138">
        <f t="shared" si="356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7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7">
        <f t="shared" si="348"/>
        <v>0</v>
      </c>
      <c r="W801" s="138">
        <f t="shared" si="350"/>
        <v>0</v>
      </c>
      <c r="X801" s="138">
        <f t="shared" si="371"/>
        <v>0</v>
      </c>
      <c r="Y801" s="138">
        <f t="shared" si="372"/>
        <v>0</v>
      </c>
      <c r="Z801" s="138">
        <f>Y801+LOOKUP(V801,Sheet2!A$3:A$24,Sheet2!J$3:J$24)</f>
        <v>0</v>
      </c>
      <c r="AA801" s="138">
        <f t="shared" si="351"/>
        <v>0</v>
      </c>
      <c r="AB801" s="138">
        <f t="shared" si="373"/>
        <v>0</v>
      </c>
      <c r="AC801" s="138">
        <f t="shared" si="374"/>
        <v>0</v>
      </c>
      <c r="AD801" s="138">
        <f>AC801+LOOKUP(V801,Sheet2!A$3:A$24,Sheet2!J$3:J$24)</f>
        <v>0</v>
      </c>
      <c r="AE801" s="138">
        <f t="shared" si="352"/>
        <v>0</v>
      </c>
      <c r="AF801" s="138">
        <f t="shared" si="353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8"/>
        <v>0</v>
      </c>
      <c r="AK801" s="137">
        <f t="shared" si="369"/>
        <v>0</v>
      </c>
      <c r="AL801" s="138">
        <f t="shared" si="354"/>
        <v>0</v>
      </c>
      <c r="AM801" s="138">
        <f t="shared" si="355"/>
        <v>0</v>
      </c>
      <c r="AN801" s="138">
        <f t="shared" si="356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7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7">
        <f t="shared" si="348"/>
        <v>0</v>
      </c>
      <c r="W802" s="138">
        <f t="shared" si="350"/>
        <v>0</v>
      </c>
      <c r="X802" s="138">
        <f t="shared" si="371"/>
        <v>0</v>
      </c>
      <c r="Y802" s="138">
        <f t="shared" si="372"/>
        <v>0</v>
      </c>
      <c r="Z802" s="138">
        <f>Y802+LOOKUP(V802,Sheet2!A$3:A$24,Sheet2!J$3:J$24)</f>
        <v>0</v>
      </c>
      <c r="AA802" s="138">
        <f t="shared" si="351"/>
        <v>0</v>
      </c>
      <c r="AB802" s="138">
        <f t="shared" si="373"/>
        <v>0</v>
      </c>
      <c r="AC802" s="138">
        <f t="shared" si="374"/>
        <v>0</v>
      </c>
      <c r="AD802" s="138">
        <f>AC802+LOOKUP(V802,Sheet2!A$3:A$24,Sheet2!J$3:J$24)</f>
        <v>0</v>
      </c>
      <c r="AE802" s="138">
        <f t="shared" si="352"/>
        <v>0</v>
      </c>
      <c r="AF802" s="138">
        <f t="shared" si="353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8"/>
        <v>0</v>
      </c>
      <c r="AK802" s="137">
        <f t="shared" si="369"/>
        <v>0</v>
      </c>
      <c r="AL802" s="138">
        <f t="shared" si="354"/>
        <v>0</v>
      </c>
      <c r="AM802" s="138">
        <f t="shared" si="355"/>
        <v>0</v>
      </c>
      <c r="AN802" s="138">
        <f t="shared" si="356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7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7">
        <f t="shared" si="348"/>
        <v>0</v>
      </c>
      <c r="W803" s="138">
        <f t="shared" si="350"/>
        <v>0</v>
      </c>
      <c r="X803" s="138">
        <f t="shared" si="371"/>
        <v>0</v>
      </c>
      <c r="Y803" s="138">
        <f t="shared" si="372"/>
        <v>0</v>
      </c>
      <c r="Z803" s="138">
        <f>Y803+LOOKUP(V803,Sheet2!A$3:A$24,Sheet2!J$3:J$24)</f>
        <v>0</v>
      </c>
      <c r="AA803" s="138">
        <f t="shared" si="351"/>
        <v>0</v>
      </c>
      <c r="AB803" s="138">
        <f t="shared" si="373"/>
        <v>0</v>
      </c>
      <c r="AC803" s="138">
        <f t="shared" si="374"/>
        <v>0</v>
      </c>
      <c r="AD803" s="138">
        <f>AC803+LOOKUP(V803,Sheet2!A$3:A$24,Sheet2!J$3:J$24)</f>
        <v>0</v>
      </c>
      <c r="AE803" s="138">
        <f t="shared" si="352"/>
        <v>0</v>
      </c>
      <c r="AF803" s="138">
        <f t="shared" si="353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8"/>
        <v>0</v>
      </c>
      <c r="AK803" s="137">
        <f t="shared" si="369"/>
        <v>0</v>
      </c>
      <c r="AL803" s="138">
        <f t="shared" si="354"/>
        <v>0</v>
      </c>
      <c r="AM803" s="138">
        <f t="shared" si="355"/>
        <v>0</v>
      </c>
      <c r="AN803" s="138">
        <f t="shared" si="356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7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7">
        <f t="shared" si="348"/>
        <v>0</v>
      </c>
      <c r="W804" s="138">
        <f t="shared" si="350"/>
        <v>0</v>
      </c>
      <c r="X804" s="138">
        <f t="shared" si="371"/>
        <v>0</v>
      </c>
      <c r="Y804" s="138">
        <f t="shared" si="372"/>
        <v>0</v>
      </c>
      <c r="Z804" s="138">
        <f>Y804+LOOKUP(V804,Sheet2!A$3:A$24,Sheet2!J$3:J$24)</f>
        <v>0</v>
      </c>
      <c r="AA804" s="138">
        <f t="shared" si="351"/>
        <v>0</v>
      </c>
      <c r="AB804" s="138">
        <f t="shared" si="373"/>
        <v>0</v>
      </c>
      <c r="AC804" s="138">
        <f t="shared" si="374"/>
        <v>0</v>
      </c>
      <c r="AD804" s="138">
        <f>AC804+LOOKUP(V804,Sheet2!A$3:A$24,Sheet2!J$3:J$24)</f>
        <v>0</v>
      </c>
      <c r="AE804" s="138">
        <f t="shared" si="352"/>
        <v>0</v>
      </c>
      <c r="AF804" s="138">
        <f t="shared" si="353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8"/>
        <v>0</v>
      </c>
      <c r="AK804" s="137">
        <f t="shared" si="369"/>
        <v>0</v>
      </c>
      <c r="AL804" s="138">
        <f t="shared" si="354"/>
        <v>0</v>
      </c>
      <c r="AM804" s="138">
        <f t="shared" si="355"/>
        <v>0</v>
      </c>
      <c r="AN804" s="138">
        <f t="shared" si="356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7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7">
        <f t="shared" si="348"/>
        <v>0</v>
      </c>
      <c r="W805" s="138">
        <f t="shared" si="350"/>
        <v>0</v>
      </c>
      <c r="X805" s="138">
        <f t="shared" si="371"/>
        <v>0</v>
      </c>
      <c r="Y805" s="138">
        <f t="shared" si="372"/>
        <v>0</v>
      </c>
      <c r="Z805" s="138">
        <f>Y805+LOOKUP(V805,Sheet2!A$3:A$24,Sheet2!J$3:J$24)</f>
        <v>0</v>
      </c>
      <c r="AA805" s="138">
        <f t="shared" si="351"/>
        <v>0</v>
      </c>
      <c r="AB805" s="138">
        <f t="shared" si="373"/>
        <v>0</v>
      </c>
      <c r="AC805" s="138">
        <f t="shared" si="374"/>
        <v>0</v>
      </c>
      <c r="AD805" s="138">
        <f>AC805+LOOKUP(V805,Sheet2!A$3:A$24,Sheet2!J$3:J$24)</f>
        <v>0</v>
      </c>
      <c r="AE805" s="138">
        <f t="shared" si="352"/>
        <v>0</v>
      </c>
      <c r="AF805" s="138">
        <f t="shared" si="353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8"/>
        <v>0</v>
      </c>
      <c r="AK805" s="137">
        <f t="shared" si="369"/>
        <v>0</v>
      </c>
      <c r="AL805" s="138">
        <f t="shared" si="354"/>
        <v>0</v>
      </c>
      <c r="AM805" s="138">
        <f t="shared" si="355"/>
        <v>0</v>
      </c>
      <c r="AN805" s="138">
        <f t="shared" si="356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7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7">
        <f t="shared" si="348"/>
        <v>0</v>
      </c>
      <c r="W806" s="138">
        <f t="shared" si="350"/>
        <v>0</v>
      </c>
      <c r="X806" s="138">
        <f t="shared" si="371"/>
        <v>0</v>
      </c>
      <c r="Y806" s="138">
        <f t="shared" si="372"/>
        <v>0</v>
      </c>
      <c r="Z806" s="138">
        <f>Y806+LOOKUP(V806,Sheet2!A$3:A$24,Sheet2!J$3:J$24)</f>
        <v>0</v>
      </c>
      <c r="AA806" s="138">
        <f t="shared" si="351"/>
        <v>0</v>
      </c>
      <c r="AB806" s="138">
        <f t="shared" si="373"/>
        <v>0</v>
      </c>
      <c r="AC806" s="138">
        <f t="shared" si="374"/>
        <v>0</v>
      </c>
      <c r="AD806" s="138">
        <f>AC806+LOOKUP(V806,Sheet2!A$3:A$24,Sheet2!J$3:J$24)</f>
        <v>0</v>
      </c>
      <c r="AE806" s="138">
        <f t="shared" si="352"/>
        <v>0</v>
      </c>
      <c r="AF806" s="138">
        <f t="shared" si="353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8"/>
        <v>0</v>
      </c>
      <c r="AK806" s="137">
        <f t="shared" si="369"/>
        <v>0</v>
      </c>
      <c r="AL806" s="138">
        <f t="shared" si="354"/>
        <v>0</v>
      </c>
      <c r="AM806" s="138">
        <f t="shared" si="355"/>
        <v>0</v>
      </c>
      <c r="AN806" s="138">
        <f t="shared" si="356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7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7">
        <f t="shared" si="348"/>
        <v>0</v>
      </c>
      <c r="W807" s="138">
        <f t="shared" si="350"/>
        <v>0</v>
      </c>
      <c r="X807" s="138">
        <f t="shared" si="371"/>
        <v>0</v>
      </c>
      <c r="Y807" s="138">
        <f t="shared" si="372"/>
        <v>0</v>
      </c>
      <c r="Z807" s="138">
        <f>Y807+LOOKUP(V807,Sheet2!A$3:A$24,Sheet2!J$3:J$24)</f>
        <v>0</v>
      </c>
      <c r="AA807" s="138">
        <f t="shared" si="351"/>
        <v>0</v>
      </c>
      <c r="AB807" s="138">
        <f t="shared" si="373"/>
        <v>0</v>
      </c>
      <c r="AC807" s="138">
        <f t="shared" si="374"/>
        <v>0</v>
      </c>
      <c r="AD807" s="138">
        <f>AC807+LOOKUP(V807,Sheet2!A$3:A$24,Sheet2!J$3:J$24)</f>
        <v>0</v>
      </c>
      <c r="AE807" s="138">
        <f t="shared" si="352"/>
        <v>0</v>
      </c>
      <c r="AF807" s="138">
        <f t="shared" si="353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8"/>
        <v>0</v>
      </c>
      <c r="AK807" s="137">
        <f t="shared" si="369"/>
        <v>0</v>
      </c>
      <c r="AL807" s="138">
        <f t="shared" si="354"/>
        <v>0</v>
      </c>
      <c r="AM807" s="138">
        <f t="shared" si="355"/>
        <v>0</v>
      </c>
      <c r="AN807" s="138">
        <f t="shared" si="356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7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7">
        <f t="shared" si="348"/>
        <v>0</v>
      </c>
      <c r="W808" s="138">
        <f t="shared" si="350"/>
        <v>0</v>
      </c>
      <c r="X808" s="138">
        <f t="shared" si="371"/>
        <v>0</v>
      </c>
      <c r="Y808" s="138">
        <f t="shared" si="372"/>
        <v>0</v>
      </c>
      <c r="Z808" s="138">
        <f>Y808+LOOKUP(V808,Sheet2!A$3:A$24,Sheet2!J$3:J$24)</f>
        <v>0</v>
      </c>
      <c r="AA808" s="138">
        <f t="shared" si="351"/>
        <v>0</v>
      </c>
      <c r="AB808" s="138">
        <f t="shared" si="373"/>
        <v>0</v>
      </c>
      <c r="AC808" s="138">
        <f t="shared" si="374"/>
        <v>0</v>
      </c>
      <c r="AD808" s="138">
        <f>AC808+LOOKUP(V808,Sheet2!A$3:A$24,Sheet2!J$3:J$24)</f>
        <v>0</v>
      </c>
      <c r="AE808" s="138">
        <f t="shared" si="352"/>
        <v>0</v>
      </c>
      <c r="AF808" s="138">
        <f t="shared" si="353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8"/>
        <v>0</v>
      </c>
      <c r="AK808" s="137">
        <f t="shared" si="369"/>
        <v>0</v>
      </c>
      <c r="AL808" s="138">
        <f t="shared" si="354"/>
        <v>0</v>
      </c>
      <c r="AM808" s="138">
        <f t="shared" si="355"/>
        <v>0</v>
      </c>
      <c r="AN808" s="138">
        <f t="shared" si="356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7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7">
        <f t="shared" si="348"/>
        <v>0</v>
      </c>
      <c r="W809" s="138">
        <f t="shared" si="350"/>
        <v>0</v>
      </c>
      <c r="X809" s="138">
        <f t="shared" si="371"/>
        <v>0</v>
      </c>
      <c r="Y809" s="138">
        <f t="shared" si="372"/>
        <v>0</v>
      </c>
      <c r="Z809" s="138">
        <f>Y809+LOOKUP(V809,Sheet2!A$3:A$24,Sheet2!J$3:J$24)</f>
        <v>0</v>
      </c>
      <c r="AA809" s="138">
        <f t="shared" si="351"/>
        <v>0</v>
      </c>
      <c r="AB809" s="138">
        <f t="shared" si="373"/>
        <v>0</v>
      </c>
      <c r="AC809" s="138">
        <f t="shared" si="374"/>
        <v>0</v>
      </c>
      <c r="AD809" s="138">
        <f>AC809+LOOKUP(V809,Sheet2!A$3:A$24,Sheet2!J$3:J$24)</f>
        <v>0</v>
      </c>
      <c r="AE809" s="138">
        <f t="shared" si="352"/>
        <v>0</v>
      </c>
      <c r="AF809" s="138">
        <f t="shared" si="353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8"/>
        <v>0</v>
      </c>
      <c r="AK809" s="137">
        <f t="shared" si="369"/>
        <v>0</v>
      </c>
      <c r="AL809" s="138">
        <f t="shared" si="354"/>
        <v>0</v>
      </c>
      <c r="AM809" s="138">
        <f t="shared" si="355"/>
        <v>0</v>
      </c>
      <c r="AN809" s="138">
        <f t="shared" si="356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7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7">
        <f t="shared" si="348"/>
        <v>0</v>
      </c>
      <c r="W810" s="138">
        <f t="shared" si="350"/>
        <v>0</v>
      </c>
      <c r="X810" s="138">
        <f t="shared" si="371"/>
        <v>0</v>
      </c>
      <c r="Y810" s="138">
        <f t="shared" si="372"/>
        <v>0</v>
      </c>
      <c r="Z810" s="138">
        <f>Y810+LOOKUP(V810,Sheet2!A$3:A$24,Sheet2!J$3:J$24)</f>
        <v>0</v>
      </c>
      <c r="AA810" s="138">
        <f t="shared" si="351"/>
        <v>0</v>
      </c>
      <c r="AB810" s="138">
        <f t="shared" si="373"/>
        <v>0</v>
      </c>
      <c r="AC810" s="138">
        <f t="shared" si="374"/>
        <v>0</v>
      </c>
      <c r="AD810" s="138">
        <f>AC810+LOOKUP(V810,Sheet2!A$3:A$24,Sheet2!J$3:J$24)</f>
        <v>0</v>
      </c>
      <c r="AE810" s="138">
        <f t="shared" si="352"/>
        <v>0</v>
      </c>
      <c r="AF810" s="138">
        <f t="shared" si="353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8"/>
        <v>0</v>
      </c>
      <c r="AK810" s="137">
        <f t="shared" si="369"/>
        <v>0</v>
      </c>
      <c r="AL810" s="138">
        <f t="shared" si="354"/>
        <v>0</v>
      </c>
      <c r="AM810" s="138">
        <f t="shared" si="355"/>
        <v>0</v>
      </c>
      <c r="AN810" s="138">
        <f t="shared" si="356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7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7">
        <f t="shared" si="348"/>
        <v>0</v>
      </c>
      <c r="W811" s="138">
        <f t="shared" si="350"/>
        <v>0</v>
      </c>
      <c r="X811" s="138">
        <f t="shared" si="371"/>
        <v>0</v>
      </c>
      <c r="Y811" s="138">
        <f t="shared" si="372"/>
        <v>0</v>
      </c>
      <c r="Z811" s="138">
        <f>Y811+LOOKUP(V811,Sheet2!A$3:A$24,Sheet2!J$3:J$24)</f>
        <v>0</v>
      </c>
      <c r="AA811" s="138">
        <f t="shared" si="351"/>
        <v>0</v>
      </c>
      <c r="AB811" s="138">
        <f t="shared" si="373"/>
        <v>0</v>
      </c>
      <c r="AC811" s="138">
        <f t="shared" si="374"/>
        <v>0</v>
      </c>
      <c r="AD811" s="138">
        <f>AC811+LOOKUP(V811,Sheet2!A$3:A$24,Sheet2!J$3:J$24)</f>
        <v>0</v>
      </c>
      <c r="AE811" s="138">
        <f t="shared" si="352"/>
        <v>0</v>
      </c>
      <c r="AF811" s="138">
        <f t="shared" si="353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8"/>
        <v>0</v>
      </c>
      <c r="AK811" s="137">
        <f t="shared" si="369"/>
        <v>0</v>
      </c>
      <c r="AL811" s="138">
        <f t="shared" si="354"/>
        <v>0</v>
      </c>
      <c r="AM811" s="138">
        <f t="shared" si="355"/>
        <v>0</v>
      </c>
      <c r="AN811" s="138">
        <f t="shared" si="356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7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7">
        <f t="shared" si="348"/>
        <v>0</v>
      </c>
      <c r="W812" s="138">
        <f t="shared" si="350"/>
        <v>0</v>
      </c>
      <c r="X812" s="138">
        <f t="shared" si="371"/>
        <v>0</v>
      </c>
      <c r="Y812" s="138">
        <f t="shared" si="372"/>
        <v>0</v>
      </c>
      <c r="Z812" s="138">
        <f>Y812+LOOKUP(V812,Sheet2!A$3:A$24,Sheet2!J$3:J$24)</f>
        <v>0</v>
      </c>
      <c r="AA812" s="138">
        <f t="shared" si="351"/>
        <v>0</v>
      </c>
      <c r="AB812" s="138">
        <f t="shared" si="373"/>
        <v>0</v>
      </c>
      <c r="AC812" s="138">
        <f t="shared" si="374"/>
        <v>0</v>
      </c>
      <c r="AD812" s="138">
        <f>AC812+LOOKUP(V812,Sheet2!A$3:A$24,Sheet2!J$3:J$24)</f>
        <v>0</v>
      </c>
      <c r="AE812" s="138">
        <f t="shared" si="352"/>
        <v>0</v>
      </c>
      <c r="AF812" s="138">
        <f t="shared" si="353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8"/>
        <v>0</v>
      </c>
      <c r="AK812" s="137">
        <f t="shared" si="369"/>
        <v>0</v>
      </c>
      <c r="AL812" s="138">
        <f t="shared" si="354"/>
        <v>0</v>
      </c>
      <c r="AM812" s="138">
        <f t="shared" si="355"/>
        <v>0</v>
      </c>
      <c r="AN812" s="138">
        <f t="shared" si="356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7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7">
        <f t="shared" si="348"/>
        <v>0</v>
      </c>
      <c r="W813" s="138">
        <f t="shared" si="350"/>
        <v>0</v>
      </c>
      <c r="X813" s="138">
        <f t="shared" si="371"/>
        <v>0</v>
      </c>
      <c r="Y813" s="138">
        <f t="shared" si="372"/>
        <v>0</v>
      </c>
      <c r="Z813" s="138">
        <f>Y813+LOOKUP(V813,Sheet2!A$3:A$24,Sheet2!J$3:J$24)</f>
        <v>0</v>
      </c>
      <c r="AA813" s="138">
        <f t="shared" si="351"/>
        <v>0</v>
      </c>
      <c r="AB813" s="138">
        <f t="shared" si="373"/>
        <v>0</v>
      </c>
      <c r="AC813" s="138">
        <f t="shared" si="374"/>
        <v>0</v>
      </c>
      <c r="AD813" s="138">
        <f>AC813+LOOKUP(V813,Sheet2!A$3:A$24,Sheet2!J$3:J$24)</f>
        <v>0</v>
      </c>
      <c r="AE813" s="138">
        <f t="shared" si="352"/>
        <v>0</v>
      </c>
      <c r="AF813" s="138">
        <f t="shared" si="353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8"/>
        <v>0</v>
      </c>
      <c r="AK813" s="137">
        <f t="shared" si="369"/>
        <v>0</v>
      </c>
      <c r="AL813" s="138">
        <f t="shared" si="354"/>
        <v>0</v>
      </c>
      <c r="AM813" s="138">
        <f t="shared" si="355"/>
        <v>0</v>
      </c>
      <c r="AN813" s="138">
        <f t="shared" si="356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7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7">
        <f t="shared" si="348"/>
        <v>0</v>
      </c>
      <c r="W814" s="138">
        <f t="shared" si="350"/>
        <v>0</v>
      </c>
      <c r="X814" s="138">
        <f t="shared" si="371"/>
        <v>0</v>
      </c>
      <c r="Y814" s="138">
        <f t="shared" si="372"/>
        <v>0</v>
      </c>
      <c r="Z814" s="138">
        <f>Y814+LOOKUP(V814,Sheet2!A$3:A$24,Sheet2!J$3:J$24)</f>
        <v>0</v>
      </c>
      <c r="AA814" s="138">
        <f t="shared" si="351"/>
        <v>0</v>
      </c>
      <c r="AB814" s="138">
        <f t="shared" si="373"/>
        <v>0</v>
      </c>
      <c r="AC814" s="138">
        <f t="shared" si="374"/>
        <v>0</v>
      </c>
      <c r="AD814" s="138">
        <f>AC814+LOOKUP(V814,Sheet2!A$3:A$24,Sheet2!J$3:J$24)</f>
        <v>0</v>
      </c>
      <c r="AE814" s="138">
        <f t="shared" si="352"/>
        <v>0</v>
      </c>
      <c r="AF814" s="138">
        <f t="shared" si="353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8"/>
        <v>0</v>
      </c>
      <c r="AK814" s="137">
        <f t="shared" si="369"/>
        <v>0</v>
      </c>
      <c r="AL814" s="138">
        <f t="shared" si="354"/>
        <v>0</v>
      </c>
      <c r="AM814" s="138">
        <f t="shared" si="355"/>
        <v>0</v>
      </c>
      <c r="AN814" s="138">
        <f t="shared" si="356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7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7">
        <f t="shared" si="348"/>
        <v>0</v>
      </c>
      <c r="W815" s="138">
        <f t="shared" si="350"/>
        <v>0</v>
      </c>
      <c r="X815" s="138">
        <f t="shared" si="371"/>
        <v>0</v>
      </c>
      <c r="Y815" s="138">
        <f t="shared" si="372"/>
        <v>0</v>
      </c>
      <c r="Z815" s="138">
        <f>Y815+LOOKUP(V815,Sheet2!A$3:A$24,Sheet2!J$3:J$24)</f>
        <v>0</v>
      </c>
      <c r="AA815" s="138">
        <f t="shared" si="351"/>
        <v>0</v>
      </c>
      <c r="AB815" s="138">
        <f t="shared" si="373"/>
        <v>0</v>
      </c>
      <c r="AC815" s="138">
        <f t="shared" si="374"/>
        <v>0</v>
      </c>
      <c r="AD815" s="138">
        <f>AC815+LOOKUP(V815,Sheet2!A$3:A$24,Sheet2!J$3:J$24)</f>
        <v>0</v>
      </c>
      <c r="AE815" s="138">
        <f t="shared" si="352"/>
        <v>0</v>
      </c>
      <c r="AF815" s="138">
        <f t="shared" si="353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8"/>
        <v>0</v>
      </c>
      <c r="AK815" s="137">
        <f t="shared" si="369"/>
        <v>0</v>
      </c>
      <c r="AL815" s="138">
        <f t="shared" si="354"/>
        <v>0</v>
      </c>
      <c r="AM815" s="138">
        <f t="shared" si="355"/>
        <v>0</v>
      </c>
      <c r="AN815" s="138">
        <f t="shared" si="356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7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7">
        <f t="shared" si="348"/>
        <v>0</v>
      </c>
      <c r="W816" s="138">
        <f t="shared" si="350"/>
        <v>0</v>
      </c>
      <c r="X816" s="138">
        <f t="shared" si="371"/>
        <v>0</v>
      </c>
      <c r="Y816" s="138">
        <f t="shared" si="372"/>
        <v>0</v>
      </c>
      <c r="Z816" s="138">
        <f>Y816+LOOKUP(V816,Sheet2!A$3:A$24,Sheet2!J$3:J$24)</f>
        <v>0</v>
      </c>
      <c r="AA816" s="138">
        <f t="shared" si="351"/>
        <v>0</v>
      </c>
      <c r="AB816" s="138">
        <f t="shared" si="373"/>
        <v>0</v>
      </c>
      <c r="AC816" s="138">
        <f t="shared" si="374"/>
        <v>0</v>
      </c>
      <c r="AD816" s="138">
        <f>AC816+LOOKUP(V816,Sheet2!A$3:A$24,Sheet2!J$3:J$24)</f>
        <v>0</v>
      </c>
      <c r="AE816" s="138">
        <f t="shared" si="352"/>
        <v>0</v>
      </c>
      <c r="AF816" s="138">
        <f t="shared" si="353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8"/>
        <v>0</v>
      </c>
      <c r="AK816" s="137">
        <f t="shared" si="369"/>
        <v>0</v>
      </c>
      <c r="AL816" s="138">
        <f t="shared" si="354"/>
        <v>0</v>
      </c>
      <c r="AM816" s="138">
        <f t="shared" si="355"/>
        <v>0</v>
      </c>
      <c r="AN816" s="138">
        <f t="shared" si="356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7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7">
        <f t="shared" si="348"/>
        <v>0</v>
      </c>
      <c r="W817" s="138">
        <f t="shared" si="350"/>
        <v>0</v>
      </c>
      <c r="X817" s="138">
        <f t="shared" si="371"/>
        <v>0</v>
      </c>
      <c r="Y817" s="138">
        <f t="shared" si="372"/>
        <v>0</v>
      </c>
      <c r="Z817" s="138">
        <f>Y817+LOOKUP(V817,Sheet2!A$3:A$24,Sheet2!J$3:J$24)</f>
        <v>0</v>
      </c>
      <c r="AA817" s="138">
        <f t="shared" si="351"/>
        <v>0</v>
      </c>
      <c r="AB817" s="138">
        <f t="shared" si="373"/>
        <v>0</v>
      </c>
      <c r="AC817" s="138">
        <f t="shared" si="374"/>
        <v>0</v>
      </c>
      <c r="AD817" s="138">
        <f>AC817+LOOKUP(V817,Sheet2!A$3:A$24,Sheet2!J$3:J$24)</f>
        <v>0</v>
      </c>
      <c r="AE817" s="138">
        <f t="shared" si="352"/>
        <v>0</v>
      </c>
      <c r="AF817" s="138">
        <f t="shared" si="353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8"/>
        <v>0</v>
      </c>
      <c r="AK817" s="137">
        <f t="shared" si="369"/>
        <v>0</v>
      </c>
      <c r="AL817" s="138">
        <f t="shared" si="354"/>
        <v>0</v>
      </c>
      <c r="AM817" s="138">
        <f t="shared" si="355"/>
        <v>0</v>
      </c>
      <c r="AN817" s="138">
        <f t="shared" si="356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7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7">
        <f t="shared" si="348"/>
        <v>0</v>
      </c>
      <c r="W818" s="138">
        <f t="shared" si="350"/>
        <v>0</v>
      </c>
      <c r="X818" s="138">
        <f t="shared" si="371"/>
        <v>0</v>
      </c>
      <c r="Y818" s="138">
        <f t="shared" si="372"/>
        <v>0</v>
      </c>
      <c r="Z818" s="138">
        <f>Y818+LOOKUP(V818,Sheet2!A$3:A$24,Sheet2!J$3:J$24)</f>
        <v>0</v>
      </c>
      <c r="AA818" s="138">
        <f t="shared" si="351"/>
        <v>0</v>
      </c>
      <c r="AB818" s="138">
        <f t="shared" si="373"/>
        <v>0</v>
      </c>
      <c r="AC818" s="138">
        <f t="shared" si="374"/>
        <v>0</v>
      </c>
      <c r="AD818" s="138">
        <f>AC818+LOOKUP(V818,Sheet2!A$3:A$24,Sheet2!J$3:J$24)</f>
        <v>0</v>
      </c>
      <c r="AE818" s="138">
        <f t="shared" si="352"/>
        <v>0</v>
      </c>
      <c r="AF818" s="138">
        <f t="shared" si="353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8"/>
        <v>0</v>
      </c>
      <c r="AK818" s="137">
        <f t="shared" si="369"/>
        <v>0</v>
      </c>
      <c r="AL818" s="138">
        <f t="shared" si="354"/>
        <v>0</v>
      </c>
      <c r="AM818" s="138">
        <f t="shared" si="355"/>
        <v>0</v>
      </c>
      <c r="AN818" s="138">
        <f t="shared" si="356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7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7">
        <f t="shared" si="348"/>
        <v>0</v>
      </c>
      <c r="W819" s="138">
        <f t="shared" si="350"/>
        <v>0</v>
      </c>
      <c r="X819" s="138">
        <f t="shared" si="371"/>
        <v>0</v>
      </c>
      <c r="Y819" s="138">
        <f t="shared" si="372"/>
        <v>0</v>
      </c>
      <c r="Z819" s="138">
        <f>Y819+LOOKUP(V819,Sheet2!A$3:A$24,Sheet2!J$3:J$24)</f>
        <v>0</v>
      </c>
      <c r="AA819" s="138">
        <f t="shared" si="351"/>
        <v>0</v>
      </c>
      <c r="AB819" s="138">
        <f t="shared" si="373"/>
        <v>0</v>
      </c>
      <c r="AC819" s="138">
        <f t="shared" si="374"/>
        <v>0</v>
      </c>
      <c r="AD819" s="138">
        <f>AC819+LOOKUP(V819,Sheet2!A$3:A$24,Sheet2!J$3:J$24)</f>
        <v>0</v>
      </c>
      <c r="AE819" s="138">
        <f t="shared" si="352"/>
        <v>0</v>
      </c>
      <c r="AF819" s="138">
        <f t="shared" si="353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8"/>
        <v>0</v>
      </c>
      <c r="AK819" s="137">
        <f t="shared" si="369"/>
        <v>0</v>
      </c>
      <c r="AL819" s="138">
        <f t="shared" si="354"/>
        <v>0</v>
      </c>
      <c r="AM819" s="138">
        <f t="shared" si="355"/>
        <v>0</v>
      </c>
      <c r="AN819" s="138">
        <f t="shared" si="356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7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7">
        <f t="shared" si="348"/>
        <v>0</v>
      </c>
      <c r="W820" s="138">
        <f t="shared" si="350"/>
        <v>0</v>
      </c>
      <c r="X820" s="138">
        <f t="shared" si="371"/>
        <v>0</v>
      </c>
      <c r="Y820" s="138">
        <f t="shared" si="372"/>
        <v>0</v>
      </c>
      <c r="Z820" s="138">
        <f>Y820+LOOKUP(V820,Sheet2!A$3:A$24,Sheet2!J$3:J$24)</f>
        <v>0</v>
      </c>
      <c r="AA820" s="138">
        <f t="shared" si="351"/>
        <v>0</v>
      </c>
      <c r="AB820" s="138">
        <f t="shared" si="373"/>
        <v>0</v>
      </c>
      <c r="AC820" s="138">
        <f t="shared" si="374"/>
        <v>0</v>
      </c>
      <c r="AD820" s="138">
        <f>AC820+LOOKUP(V820,Sheet2!A$3:A$24,Sheet2!J$3:J$24)</f>
        <v>0</v>
      </c>
      <c r="AE820" s="138">
        <f t="shared" si="352"/>
        <v>0</v>
      </c>
      <c r="AF820" s="138">
        <f t="shared" si="353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8"/>
        <v>0</v>
      </c>
      <c r="AK820" s="137">
        <f t="shared" si="369"/>
        <v>0</v>
      </c>
      <c r="AL820" s="138">
        <f t="shared" si="354"/>
        <v>0</v>
      </c>
      <c r="AM820" s="138">
        <f t="shared" si="355"/>
        <v>0</v>
      </c>
      <c r="AN820" s="138">
        <f t="shared" si="356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7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7">
        <f t="shared" si="348"/>
        <v>0</v>
      </c>
      <c r="W821" s="138">
        <f t="shared" si="350"/>
        <v>0</v>
      </c>
      <c r="X821" s="138">
        <f t="shared" si="371"/>
        <v>0</v>
      </c>
      <c r="Y821" s="138">
        <f t="shared" si="372"/>
        <v>0</v>
      </c>
      <c r="Z821" s="138">
        <f>Y821+LOOKUP(V821,Sheet2!A$3:A$24,Sheet2!J$3:J$24)</f>
        <v>0</v>
      </c>
      <c r="AA821" s="138">
        <f t="shared" si="351"/>
        <v>0</v>
      </c>
      <c r="AB821" s="138">
        <f t="shared" si="373"/>
        <v>0</v>
      </c>
      <c r="AC821" s="138">
        <f t="shared" si="374"/>
        <v>0</v>
      </c>
      <c r="AD821" s="138">
        <f>AC821+LOOKUP(V821,Sheet2!A$3:A$24,Sheet2!J$3:J$24)</f>
        <v>0</v>
      </c>
      <c r="AE821" s="138">
        <f t="shared" si="352"/>
        <v>0</v>
      </c>
      <c r="AF821" s="138">
        <f t="shared" si="353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8"/>
        <v>0</v>
      </c>
      <c r="AK821" s="137">
        <f t="shared" si="369"/>
        <v>0</v>
      </c>
      <c r="AL821" s="138">
        <f t="shared" si="354"/>
        <v>0</v>
      </c>
      <c r="AM821" s="138">
        <f t="shared" si="355"/>
        <v>0</v>
      </c>
      <c r="AN821" s="138">
        <f t="shared" si="356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7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7">
        <f t="shared" si="348"/>
        <v>0</v>
      </c>
      <c r="W822" s="138">
        <f t="shared" si="350"/>
        <v>0</v>
      </c>
      <c r="X822" s="138">
        <f t="shared" si="371"/>
        <v>0</v>
      </c>
      <c r="Y822" s="138">
        <f t="shared" si="372"/>
        <v>0</v>
      </c>
      <c r="Z822" s="138">
        <f>Y822+LOOKUP(V822,Sheet2!A$3:A$24,Sheet2!J$3:J$24)</f>
        <v>0</v>
      </c>
      <c r="AA822" s="138">
        <f t="shared" si="351"/>
        <v>0</v>
      </c>
      <c r="AB822" s="138">
        <f t="shared" si="373"/>
        <v>0</v>
      </c>
      <c r="AC822" s="138">
        <f t="shared" si="374"/>
        <v>0</v>
      </c>
      <c r="AD822" s="138">
        <f>AC822+LOOKUP(V822,Sheet2!A$3:A$24,Sheet2!J$3:J$24)</f>
        <v>0</v>
      </c>
      <c r="AE822" s="138">
        <f t="shared" si="352"/>
        <v>0</v>
      </c>
      <c r="AF822" s="138">
        <f t="shared" si="353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8"/>
        <v>0</v>
      </c>
      <c r="AK822" s="137">
        <f t="shared" si="369"/>
        <v>0</v>
      </c>
      <c r="AL822" s="138">
        <f t="shared" si="354"/>
        <v>0</v>
      </c>
      <c r="AM822" s="138">
        <f t="shared" si="355"/>
        <v>0</v>
      </c>
      <c r="AN822" s="138">
        <f t="shared" si="356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7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7">
        <f t="shared" si="348"/>
        <v>0</v>
      </c>
      <c r="W823" s="138">
        <f t="shared" si="350"/>
        <v>0</v>
      </c>
      <c r="X823" s="138">
        <f t="shared" si="371"/>
        <v>0</v>
      </c>
      <c r="Y823" s="138">
        <f t="shared" si="372"/>
        <v>0</v>
      </c>
      <c r="Z823" s="138">
        <f>Y823+LOOKUP(V823,Sheet2!A$3:A$24,Sheet2!J$3:J$24)</f>
        <v>0</v>
      </c>
      <c r="AA823" s="138">
        <f t="shared" si="351"/>
        <v>0</v>
      </c>
      <c r="AB823" s="138">
        <f t="shared" si="373"/>
        <v>0</v>
      </c>
      <c r="AC823" s="138">
        <f t="shared" si="374"/>
        <v>0</v>
      </c>
      <c r="AD823" s="138">
        <f>AC823+LOOKUP(V823,Sheet2!A$3:A$24,Sheet2!J$3:J$24)</f>
        <v>0</v>
      </c>
      <c r="AE823" s="138">
        <f t="shared" si="352"/>
        <v>0</v>
      </c>
      <c r="AF823" s="138">
        <f t="shared" si="353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8"/>
        <v>0</v>
      </c>
      <c r="AK823" s="137">
        <f t="shared" si="369"/>
        <v>0</v>
      </c>
      <c r="AL823" s="138">
        <f t="shared" si="354"/>
        <v>0</v>
      </c>
      <c r="AM823" s="138">
        <f t="shared" si="355"/>
        <v>0</v>
      </c>
      <c r="AN823" s="138">
        <f t="shared" si="356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7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7">
        <f t="shared" si="348"/>
        <v>0</v>
      </c>
      <c r="W824" s="138">
        <f t="shared" si="350"/>
        <v>0</v>
      </c>
      <c r="X824" s="138">
        <f t="shared" si="371"/>
        <v>0</v>
      </c>
      <c r="Y824" s="138">
        <f t="shared" si="372"/>
        <v>0</v>
      </c>
      <c r="Z824" s="138">
        <f>Y824+LOOKUP(V824,Sheet2!A$3:A$24,Sheet2!J$3:J$24)</f>
        <v>0</v>
      </c>
      <c r="AA824" s="138">
        <f t="shared" si="351"/>
        <v>0</v>
      </c>
      <c r="AB824" s="138">
        <f t="shared" si="373"/>
        <v>0</v>
      </c>
      <c r="AC824" s="138">
        <f t="shared" si="374"/>
        <v>0</v>
      </c>
      <c r="AD824" s="138">
        <f>AC824+LOOKUP(V824,Sheet2!A$3:A$24,Sheet2!J$3:J$24)</f>
        <v>0</v>
      </c>
      <c r="AE824" s="138">
        <f t="shared" si="352"/>
        <v>0</v>
      </c>
      <c r="AF824" s="138">
        <f t="shared" si="353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8"/>
        <v>0</v>
      </c>
      <c r="AK824" s="137">
        <f t="shared" si="369"/>
        <v>0</v>
      </c>
      <c r="AL824" s="138">
        <f t="shared" si="354"/>
        <v>0</v>
      </c>
      <c r="AM824" s="138">
        <f t="shared" si="355"/>
        <v>0</v>
      </c>
      <c r="AN824" s="138">
        <f t="shared" si="356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7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7">
        <f t="shared" si="348"/>
        <v>0</v>
      </c>
      <c r="W825" s="138">
        <f t="shared" si="350"/>
        <v>0</v>
      </c>
      <c r="X825" s="138">
        <f t="shared" si="371"/>
        <v>0</v>
      </c>
      <c r="Y825" s="138">
        <f t="shared" si="372"/>
        <v>0</v>
      </c>
      <c r="Z825" s="138">
        <f>Y825+LOOKUP(V825,Sheet2!A$3:A$24,Sheet2!J$3:J$24)</f>
        <v>0</v>
      </c>
      <c r="AA825" s="138">
        <f t="shared" si="351"/>
        <v>0</v>
      </c>
      <c r="AB825" s="138">
        <f t="shared" si="373"/>
        <v>0</v>
      </c>
      <c r="AC825" s="138">
        <f t="shared" si="374"/>
        <v>0</v>
      </c>
      <c r="AD825" s="138">
        <f>AC825+LOOKUP(V825,Sheet2!A$3:A$24,Sheet2!J$3:J$24)</f>
        <v>0</v>
      </c>
      <c r="AE825" s="138">
        <f t="shared" si="352"/>
        <v>0</v>
      </c>
      <c r="AF825" s="138">
        <f t="shared" si="353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8"/>
        <v>0</v>
      </c>
      <c r="AK825" s="137">
        <f t="shared" si="369"/>
        <v>0</v>
      </c>
      <c r="AL825" s="138">
        <f t="shared" si="354"/>
        <v>0</v>
      </c>
      <c r="AM825" s="138">
        <f t="shared" si="355"/>
        <v>0</v>
      </c>
      <c r="AN825" s="138">
        <f t="shared" si="356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7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7">
        <f t="shared" si="348"/>
        <v>0</v>
      </c>
      <c r="W826" s="138">
        <f t="shared" si="350"/>
        <v>0</v>
      </c>
      <c r="X826" s="138">
        <f t="shared" si="371"/>
        <v>0</v>
      </c>
      <c r="Y826" s="138">
        <f t="shared" si="372"/>
        <v>0</v>
      </c>
      <c r="Z826" s="138">
        <f>Y826+LOOKUP(V826,Sheet2!A$3:A$24,Sheet2!J$3:J$24)</f>
        <v>0</v>
      </c>
      <c r="AA826" s="138">
        <f t="shared" si="351"/>
        <v>0</v>
      </c>
      <c r="AB826" s="138">
        <f t="shared" si="373"/>
        <v>0</v>
      </c>
      <c r="AC826" s="138">
        <f t="shared" si="374"/>
        <v>0</v>
      </c>
      <c r="AD826" s="138">
        <f>AC826+LOOKUP(V826,Sheet2!A$3:A$24,Sheet2!J$3:J$24)</f>
        <v>0</v>
      </c>
      <c r="AE826" s="138">
        <f t="shared" si="352"/>
        <v>0</v>
      </c>
      <c r="AF826" s="138">
        <f t="shared" si="353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8"/>
        <v>0</v>
      </c>
      <c r="AK826" s="137">
        <f t="shared" si="369"/>
        <v>0</v>
      </c>
      <c r="AL826" s="138">
        <f t="shared" si="354"/>
        <v>0</v>
      </c>
      <c r="AM826" s="138">
        <f t="shared" si="355"/>
        <v>0</v>
      </c>
      <c r="AN826" s="138">
        <f t="shared" si="356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7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7">
        <f t="shared" si="348"/>
        <v>0</v>
      </c>
      <c r="W827" s="138">
        <f t="shared" si="350"/>
        <v>0</v>
      </c>
      <c r="X827" s="138">
        <f t="shared" si="371"/>
        <v>0</v>
      </c>
      <c r="Y827" s="138">
        <f t="shared" si="372"/>
        <v>0</v>
      </c>
      <c r="Z827" s="138">
        <f>Y827+LOOKUP(V827,Sheet2!A$3:A$24,Sheet2!J$3:J$24)</f>
        <v>0</v>
      </c>
      <c r="AA827" s="138">
        <f t="shared" si="351"/>
        <v>0</v>
      </c>
      <c r="AB827" s="138">
        <f t="shared" si="373"/>
        <v>0</v>
      </c>
      <c r="AC827" s="138">
        <f t="shared" si="374"/>
        <v>0</v>
      </c>
      <c r="AD827" s="138">
        <f>AC827+LOOKUP(V827,Sheet2!A$3:A$24,Sheet2!J$3:J$24)</f>
        <v>0</v>
      </c>
      <c r="AE827" s="138">
        <f t="shared" si="352"/>
        <v>0</v>
      </c>
      <c r="AF827" s="138">
        <f t="shared" si="353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8"/>
        <v>0</v>
      </c>
      <c r="AK827" s="137">
        <f t="shared" si="369"/>
        <v>0</v>
      </c>
      <c r="AL827" s="138">
        <f t="shared" si="354"/>
        <v>0</v>
      </c>
      <c r="AM827" s="138">
        <f t="shared" si="355"/>
        <v>0</v>
      </c>
      <c r="AN827" s="138">
        <f t="shared" si="356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7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7">
        <f t="shared" si="348"/>
        <v>0</v>
      </c>
      <c r="W828" s="138">
        <f t="shared" si="350"/>
        <v>0</v>
      </c>
      <c r="X828" s="138">
        <f t="shared" si="371"/>
        <v>0</v>
      </c>
      <c r="Y828" s="138">
        <f t="shared" si="372"/>
        <v>0</v>
      </c>
      <c r="Z828" s="138">
        <f>Y828+LOOKUP(V828,Sheet2!A$3:A$24,Sheet2!J$3:J$24)</f>
        <v>0</v>
      </c>
      <c r="AA828" s="138">
        <f t="shared" si="351"/>
        <v>0</v>
      </c>
      <c r="AB828" s="138">
        <f t="shared" si="373"/>
        <v>0</v>
      </c>
      <c r="AC828" s="138">
        <f t="shared" si="374"/>
        <v>0</v>
      </c>
      <c r="AD828" s="138">
        <f>AC828+LOOKUP(V828,Sheet2!A$3:A$24,Sheet2!J$3:J$24)</f>
        <v>0</v>
      </c>
      <c r="AE828" s="138">
        <f t="shared" si="352"/>
        <v>0</v>
      </c>
      <c r="AF828" s="138">
        <f t="shared" si="353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8"/>
        <v>0</v>
      </c>
      <c r="AK828" s="137">
        <f t="shared" si="369"/>
        <v>0</v>
      </c>
      <c r="AL828" s="138">
        <f t="shared" si="354"/>
        <v>0</v>
      </c>
      <c r="AM828" s="138">
        <f t="shared" si="355"/>
        <v>0</v>
      </c>
      <c r="AN828" s="138">
        <f t="shared" si="356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7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7">
        <f t="shared" si="348"/>
        <v>0</v>
      </c>
      <c r="W829" s="138">
        <f t="shared" si="350"/>
        <v>0</v>
      </c>
      <c r="X829" s="138">
        <f t="shared" si="371"/>
        <v>0</v>
      </c>
      <c r="Y829" s="138">
        <f t="shared" si="372"/>
        <v>0</v>
      </c>
      <c r="Z829" s="138">
        <f>Y829+LOOKUP(V829,Sheet2!A$3:A$24,Sheet2!J$3:J$24)</f>
        <v>0</v>
      </c>
      <c r="AA829" s="138">
        <f t="shared" si="351"/>
        <v>0</v>
      </c>
      <c r="AB829" s="138">
        <f t="shared" si="373"/>
        <v>0</v>
      </c>
      <c r="AC829" s="138">
        <f t="shared" si="374"/>
        <v>0</v>
      </c>
      <c r="AD829" s="138">
        <f>AC829+LOOKUP(V829,Sheet2!A$3:A$24,Sheet2!J$3:J$24)</f>
        <v>0</v>
      </c>
      <c r="AE829" s="138">
        <f t="shared" si="352"/>
        <v>0</v>
      </c>
      <c r="AF829" s="138">
        <f t="shared" si="353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8"/>
        <v>0</v>
      </c>
      <c r="AK829" s="137">
        <f t="shared" si="369"/>
        <v>0</v>
      </c>
      <c r="AL829" s="138">
        <f t="shared" si="354"/>
        <v>0</v>
      </c>
      <c r="AM829" s="138">
        <f t="shared" si="355"/>
        <v>0</v>
      </c>
      <c r="AN829" s="138">
        <f t="shared" si="356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7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7">
        <f t="shared" si="348"/>
        <v>0</v>
      </c>
      <c r="W830" s="138">
        <f t="shared" si="350"/>
        <v>0</v>
      </c>
      <c r="X830" s="138">
        <f t="shared" si="371"/>
        <v>0</v>
      </c>
      <c r="Y830" s="138">
        <f t="shared" si="372"/>
        <v>0</v>
      </c>
      <c r="Z830" s="138">
        <f>Y830+LOOKUP(V830,Sheet2!A$3:A$24,Sheet2!J$3:J$24)</f>
        <v>0</v>
      </c>
      <c r="AA830" s="138">
        <f t="shared" si="351"/>
        <v>0</v>
      </c>
      <c r="AB830" s="138">
        <f t="shared" si="373"/>
        <v>0</v>
      </c>
      <c r="AC830" s="138">
        <f t="shared" si="374"/>
        <v>0</v>
      </c>
      <c r="AD830" s="138">
        <f>AC830+LOOKUP(V830,Sheet2!A$3:A$24,Sheet2!J$3:J$24)</f>
        <v>0</v>
      </c>
      <c r="AE830" s="138">
        <f t="shared" si="352"/>
        <v>0</v>
      </c>
      <c r="AF830" s="138">
        <f t="shared" si="353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8"/>
        <v>0</v>
      </c>
      <c r="AK830" s="137">
        <f t="shared" si="369"/>
        <v>0</v>
      </c>
      <c r="AL830" s="138">
        <f t="shared" si="354"/>
        <v>0</v>
      </c>
      <c r="AM830" s="138">
        <f t="shared" si="355"/>
        <v>0</v>
      </c>
      <c r="AN830" s="138">
        <f t="shared" si="356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7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7">
        <f t="shared" si="348"/>
        <v>0</v>
      </c>
      <c r="W831" s="138">
        <f t="shared" si="350"/>
        <v>0</v>
      </c>
      <c r="X831" s="138">
        <f t="shared" si="371"/>
        <v>0</v>
      </c>
      <c r="Y831" s="138">
        <f t="shared" si="372"/>
        <v>0</v>
      </c>
      <c r="Z831" s="138">
        <f>Y831+LOOKUP(V831,Sheet2!A$3:A$24,Sheet2!J$3:J$24)</f>
        <v>0</v>
      </c>
      <c r="AA831" s="138">
        <f t="shared" si="351"/>
        <v>0</v>
      </c>
      <c r="AB831" s="138">
        <f t="shared" si="373"/>
        <v>0</v>
      </c>
      <c r="AC831" s="138">
        <f t="shared" si="374"/>
        <v>0</v>
      </c>
      <c r="AD831" s="138">
        <f>AC831+LOOKUP(V831,Sheet2!A$3:A$24,Sheet2!J$3:J$24)</f>
        <v>0</v>
      </c>
      <c r="AE831" s="138">
        <f t="shared" si="352"/>
        <v>0</v>
      </c>
      <c r="AF831" s="138">
        <f t="shared" si="353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8"/>
        <v>0</v>
      </c>
      <c r="AK831" s="137">
        <f t="shared" si="369"/>
        <v>0</v>
      </c>
      <c r="AL831" s="138">
        <f t="shared" si="354"/>
        <v>0</v>
      </c>
      <c r="AM831" s="138">
        <f t="shared" si="355"/>
        <v>0</v>
      </c>
      <c r="AN831" s="138">
        <f t="shared" si="356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7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7">
        <f t="shared" si="348"/>
        <v>0</v>
      </c>
      <c r="W832" s="138">
        <f t="shared" si="350"/>
        <v>0</v>
      </c>
      <c r="X832" s="138">
        <f t="shared" si="371"/>
        <v>0</v>
      </c>
      <c r="Y832" s="138">
        <f t="shared" si="372"/>
        <v>0</v>
      </c>
      <c r="Z832" s="138">
        <f>Y832+LOOKUP(V832,Sheet2!A$3:A$24,Sheet2!J$3:J$24)</f>
        <v>0</v>
      </c>
      <c r="AA832" s="138">
        <f t="shared" si="351"/>
        <v>0</v>
      </c>
      <c r="AB832" s="138">
        <f t="shared" si="373"/>
        <v>0</v>
      </c>
      <c r="AC832" s="138">
        <f t="shared" si="374"/>
        <v>0</v>
      </c>
      <c r="AD832" s="138">
        <f>AC832+LOOKUP(V832,Sheet2!A$3:A$24,Sheet2!J$3:J$24)</f>
        <v>0</v>
      </c>
      <c r="AE832" s="138">
        <f t="shared" si="352"/>
        <v>0</v>
      </c>
      <c r="AF832" s="138">
        <f t="shared" si="353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8"/>
        <v>0</v>
      </c>
      <c r="AK832" s="137">
        <f t="shared" si="369"/>
        <v>0</v>
      </c>
      <c r="AL832" s="138">
        <f t="shared" si="354"/>
        <v>0</v>
      </c>
      <c r="AM832" s="138">
        <f t="shared" si="355"/>
        <v>0</v>
      </c>
      <c r="AN832" s="138">
        <f t="shared" si="356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7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7">
        <f t="shared" si="348"/>
        <v>0</v>
      </c>
      <c r="W833" s="138">
        <f t="shared" si="350"/>
        <v>0</v>
      </c>
      <c r="X833" s="138">
        <f t="shared" si="371"/>
        <v>0</v>
      </c>
      <c r="Y833" s="138">
        <f t="shared" si="372"/>
        <v>0</v>
      </c>
      <c r="Z833" s="138">
        <f>Y833+LOOKUP(V833,Sheet2!A$3:A$24,Sheet2!J$3:J$24)</f>
        <v>0</v>
      </c>
      <c r="AA833" s="138">
        <f t="shared" si="351"/>
        <v>0</v>
      </c>
      <c r="AB833" s="138">
        <f t="shared" si="373"/>
        <v>0</v>
      </c>
      <c r="AC833" s="138">
        <f t="shared" si="374"/>
        <v>0</v>
      </c>
      <c r="AD833" s="138">
        <f>AC833+LOOKUP(V833,Sheet2!A$3:A$24,Sheet2!J$3:J$24)</f>
        <v>0</v>
      </c>
      <c r="AE833" s="138">
        <f t="shared" si="352"/>
        <v>0</v>
      </c>
      <c r="AF833" s="138">
        <f t="shared" si="353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8"/>
        <v>0</v>
      </c>
      <c r="AK833" s="137">
        <f t="shared" si="369"/>
        <v>0</v>
      </c>
      <c r="AL833" s="138">
        <f t="shared" si="354"/>
        <v>0</v>
      </c>
      <c r="AM833" s="138">
        <f t="shared" si="355"/>
        <v>0</v>
      </c>
      <c r="AN833" s="138">
        <f t="shared" si="356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7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7">
        <f t="shared" si="348"/>
        <v>0</v>
      </c>
      <c r="W834" s="138">
        <f t="shared" si="350"/>
        <v>0</v>
      </c>
      <c r="X834" s="138">
        <f t="shared" si="371"/>
        <v>0</v>
      </c>
      <c r="Y834" s="138">
        <f t="shared" si="372"/>
        <v>0</v>
      </c>
      <c r="Z834" s="138">
        <f>Y834+LOOKUP(V834,Sheet2!A$3:A$24,Sheet2!J$3:J$24)</f>
        <v>0</v>
      </c>
      <c r="AA834" s="138">
        <f t="shared" si="351"/>
        <v>0</v>
      </c>
      <c r="AB834" s="138">
        <f t="shared" si="373"/>
        <v>0</v>
      </c>
      <c r="AC834" s="138">
        <f t="shared" si="374"/>
        <v>0</v>
      </c>
      <c r="AD834" s="138">
        <f>AC834+LOOKUP(V834,Sheet2!A$3:A$24,Sheet2!J$3:J$24)</f>
        <v>0</v>
      </c>
      <c r="AE834" s="138">
        <f t="shared" si="352"/>
        <v>0</v>
      </c>
      <c r="AF834" s="138">
        <f t="shared" si="353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8"/>
        <v>0</v>
      </c>
      <c r="AK834" s="137">
        <f t="shared" si="369"/>
        <v>0</v>
      </c>
      <c r="AL834" s="138">
        <f t="shared" si="354"/>
        <v>0</v>
      </c>
      <c r="AM834" s="138">
        <f t="shared" si="355"/>
        <v>0</v>
      </c>
      <c r="AN834" s="138">
        <f t="shared" si="356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7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7">
        <f t="shared" ref="V835:V898" si="376">IF(G835=0,0,IF(NOT(H835=0),H835,V834))</f>
        <v>0</v>
      </c>
      <c r="W835" s="138">
        <f t="shared" si="350"/>
        <v>0</v>
      </c>
      <c r="X835" s="138">
        <f t="shared" si="371"/>
        <v>0</v>
      </c>
      <c r="Y835" s="138">
        <f t="shared" si="372"/>
        <v>0</v>
      </c>
      <c r="Z835" s="138">
        <f>Y835+LOOKUP(V835,Sheet2!A$3:A$24,Sheet2!J$3:J$24)</f>
        <v>0</v>
      </c>
      <c r="AA835" s="138">
        <f t="shared" si="351"/>
        <v>0</v>
      </c>
      <c r="AB835" s="138">
        <f t="shared" si="373"/>
        <v>0</v>
      </c>
      <c r="AC835" s="138">
        <f t="shared" si="374"/>
        <v>0</v>
      </c>
      <c r="AD835" s="138">
        <f>AC835+LOOKUP(V835,Sheet2!A$3:A$24,Sheet2!J$3:J$24)</f>
        <v>0</v>
      </c>
      <c r="AE835" s="138">
        <f t="shared" si="352"/>
        <v>0</v>
      </c>
      <c r="AF835" s="138">
        <f t="shared" si="353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8"/>
        <v>0</v>
      </c>
      <c r="AK835" s="137">
        <f t="shared" si="369"/>
        <v>0</v>
      </c>
      <c r="AL835" s="138">
        <f t="shared" si="354"/>
        <v>0</v>
      </c>
      <c r="AM835" s="138">
        <f t="shared" si="355"/>
        <v>0</v>
      </c>
      <c r="AN835" s="138">
        <f t="shared" si="356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7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7">
        <f t="shared" si="376"/>
        <v>0</v>
      </c>
      <c r="W836" s="138">
        <f t="shared" ref="W836:W899" si="378">IF($G836=0,0,D836)</f>
        <v>0</v>
      </c>
      <c r="X836" s="138">
        <f t="shared" si="371"/>
        <v>0</v>
      </c>
      <c r="Y836" s="138">
        <f t="shared" si="372"/>
        <v>0</v>
      </c>
      <c r="Z836" s="138">
        <f>Y836+LOOKUP(V836,Sheet2!A$3:A$24,Sheet2!J$3:J$24)</f>
        <v>0</v>
      </c>
      <c r="AA836" s="138">
        <f t="shared" ref="AA836:AA899" si="379">IF($G836=0,0,D837)</f>
        <v>0</v>
      </c>
      <c r="AB836" s="138">
        <f t="shared" si="373"/>
        <v>0</v>
      </c>
      <c r="AC836" s="138">
        <f t="shared" si="374"/>
        <v>0</v>
      </c>
      <c r="AD836" s="138">
        <f>AC836+LOOKUP(V836,Sheet2!A$3:A$24,Sheet2!J$3:J$24)</f>
        <v>0</v>
      </c>
      <c r="AE836" s="138">
        <f t="shared" ref="AE836:AE899" si="380">X836-Z836</f>
        <v>0</v>
      </c>
      <c r="AF836" s="138">
        <f t="shared" ref="AF836:AF899" si="381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8"/>
        <v>0</v>
      </c>
      <c r="AK836" s="137">
        <f t="shared" si="369"/>
        <v>0</v>
      </c>
      <c r="AL836" s="138">
        <f t="shared" ref="AL836:AL899" si="382">IF(G836=0,0,IF(W836=0,X836-Y836+AH836+AI836,W836-Y836+AH836+AI836))</f>
        <v>0</v>
      </c>
      <c r="AM836" s="138">
        <f t="shared" ref="AM836:AM899" si="383">IF(G836=0,0,IF(AA836=0,AB836-AC836+AH836+AI836,AA836-AC836+AH836+AI836))</f>
        <v>0</v>
      </c>
      <c r="AN836" s="138">
        <f t="shared" ref="AN836:AN899" si="384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5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7">
        <f t="shared" si="376"/>
        <v>0</v>
      </c>
      <c r="W837" s="138">
        <f t="shared" si="378"/>
        <v>0</v>
      </c>
      <c r="X837" s="138">
        <f t="shared" si="371"/>
        <v>0</v>
      </c>
      <c r="Y837" s="138">
        <f t="shared" si="372"/>
        <v>0</v>
      </c>
      <c r="Z837" s="138">
        <f>Y837+LOOKUP(V837,Sheet2!A$3:A$24,Sheet2!J$3:J$24)</f>
        <v>0</v>
      </c>
      <c r="AA837" s="138">
        <f t="shared" si="379"/>
        <v>0</v>
      </c>
      <c r="AB837" s="138">
        <f t="shared" si="373"/>
        <v>0</v>
      </c>
      <c r="AC837" s="138">
        <f t="shared" si="374"/>
        <v>0</v>
      </c>
      <c r="AD837" s="138">
        <f>AC837+LOOKUP(V837,Sheet2!A$3:A$24,Sheet2!J$3:J$24)</f>
        <v>0</v>
      </c>
      <c r="AE837" s="138">
        <f t="shared" si="380"/>
        <v>0</v>
      </c>
      <c r="AF837" s="138">
        <f t="shared" si="381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6">IF(B837=0,0,IF(NOT(I837=0),I837,AJ836))</f>
        <v>0</v>
      </c>
      <c r="AK837" s="137">
        <f t="shared" ref="AK837:AK900" si="397">IF(B837=0,0,IF(NOT(J837=0),J837,AK836))</f>
        <v>0</v>
      </c>
      <c r="AL837" s="138">
        <f t="shared" si="382"/>
        <v>0</v>
      </c>
      <c r="AM837" s="138">
        <f t="shared" si="383"/>
        <v>0</v>
      </c>
      <c r="AN837" s="138">
        <f t="shared" si="384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5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7">
        <f t="shared" si="376"/>
        <v>0</v>
      </c>
      <c r="W838" s="138">
        <f t="shared" si="378"/>
        <v>0</v>
      </c>
      <c r="X838" s="138">
        <f t="shared" si="371"/>
        <v>0</v>
      </c>
      <c r="Y838" s="138">
        <f t="shared" si="372"/>
        <v>0</v>
      </c>
      <c r="Z838" s="138">
        <f>Y838+LOOKUP(V838,Sheet2!A$3:A$24,Sheet2!J$3:J$24)</f>
        <v>0</v>
      </c>
      <c r="AA838" s="138">
        <f t="shared" si="379"/>
        <v>0</v>
      </c>
      <c r="AB838" s="138">
        <f t="shared" si="373"/>
        <v>0</v>
      </c>
      <c r="AC838" s="138">
        <f t="shared" si="374"/>
        <v>0</v>
      </c>
      <c r="AD838" s="138">
        <f>AC838+LOOKUP(V838,Sheet2!A$3:A$24,Sheet2!J$3:J$24)</f>
        <v>0</v>
      </c>
      <c r="AE838" s="138">
        <f t="shared" si="380"/>
        <v>0</v>
      </c>
      <c r="AF838" s="138">
        <f t="shared" si="381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6"/>
        <v>0</v>
      </c>
      <c r="AK838" s="137">
        <f t="shared" si="397"/>
        <v>0</v>
      </c>
      <c r="AL838" s="138">
        <f t="shared" si="382"/>
        <v>0</v>
      </c>
      <c r="AM838" s="138">
        <f t="shared" si="383"/>
        <v>0</v>
      </c>
      <c r="AN838" s="138">
        <f t="shared" si="384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5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7">
        <f t="shared" si="376"/>
        <v>0</v>
      </c>
      <c r="W839" s="138">
        <f t="shared" si="378"/>
        <v>0</v>
      </c>
      <c r="X839" s="138">
        <f t="shared" si="371"/>
        <v>0</v>
      </c>
      <c r="Y839" s="138">
        <f t="shared" si="372"/>
        <v>0</v>
      </c>
      <c r="Z839" s="138">
        <f>Y839+LOOKUP(V839,Sheet2!A$3:A$24,Sheet2!J$3:J$24)</f>
        <v>0</v>
      </c>
      <c r="AA839" s="138">
        <f t="shared" si="379"/>
        <v>0</v>
      </c>
      <c r="AB839" s="138">
        <f t="shared" si="373"/>
        <v>0</v>
      </c>
      <c r="AC839" s="138">
        <f t="shared" si="374"/>
        <v>0</v>
      </c>
      <c r="AD839" s="138">
        <f>AC839+LOOKUP(V839,Sheet2!A$3:A$24,Sheet2!J$3:J$24)</f>
        <v>0</v>
      </c>
      <c r="AE839" s="138">
        <f t="shared" si="380"/>
        <v>0</v>
      </c>
      <c r="AF839" s="138">
        <f t="shared" si="381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6"/>
        <v>0</v>
      </c>
      <c r="AK839" s="137">
        <f t="shared" si="397"/>
        <v>0</v>
      </c>
      <c r="AL839" s="138">
        <f t="shared" si="382"/>
        <v>0</v>
      </c>
      <c r="AM839" s="138">
        <f t="shared" si="383"/>
        <v>0</v>
      </c>
      <c r="AN839" s="138">
        <f t="shared" si="384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5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7">
        <f t="shared" si="376"/>
        <v>0</v>
      </c>
      <c r="W840" s="138">
        <f t="shared" si="378"/>
        <v>0</v>
      </c>
      <c r="X840" s="138">
        <f t="shared" si="371"/>
        <v>0</v>
      </c>
      <c r="Y840" s="138">
        <f t="shared" si="372"/>
        <v>0</v>
      </c>
      <c r="Z840" s="138">
        <f>Y840+LOOKUP(V840,Sheet2!A$3:A$24,Sheet2!J$3:J$24)</f>
        <v>0</v>
      </c>
      <c r="AA840" s="138">
        <f t="shared" si="379"/>
        <v>0</v>
      </c>
      <c r="AB840" s="138">
        <f t="shared" si="373"/>
        <v>0</v>
      </c>
      <c r="AC840" s="138">
        <f t="shared" si="374"/>
        <v>0</v>
      </c>
      <c r="AD840" s="138">
        <f>AC840+LOOKUP(V840,Sheet2!A$3:A$24,Sheet2!J$3:J$24)</f>
        <v>0</v>
      </c>
      <c r="AE840" s="138">
        <f t="shared" si="380"/>
        <v>0</v>
      </c>
      <c r="AF840" s="138">
        <f t="shared" si="381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6"/>
        <v>0</v>
      </c>
      <c r="AK840" s="137">
        <f t="shared" si="397"/>
        <v>0</v>
      </c>
      <c r="AL840" s="138">
        <f t="shared" si="382"/>
        <v>0</v>
      </c>
      <c r="AM840" s="138">
        <f t="shared" si="383"/>
        <v>0</v>
      </c>
      <c r="AN840" s="138">
        <f t="shared" si="384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5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7">
        <f t="shared" si="376"/>
        <v>0</v>
      </c>
      <c r="W841" s="138">
        <f t="shared" si="378"/>
        <v>0</v>
      </c>
      <c r="X841" s="138">
        <f t="shared" si="371"/>
        <v>0</v>
      </c>
      <c r="Y841" s="138">
        <f t="shared" si="372"/>
        <v>0</v>
      </c>
      <c r="Z841" s="138">
        <f>Y841+LOOKUP(V841,Sheet2!A$3:A$24,Sheet2!J$3:J$24)</f>
        <v>0</v>
      </c>
      <c r="AA841" s="138">
        <f t="shared" si="379"/>
        <v>0</v>
      </c>
      <c r="AB841" s="138">
        <f t="shared" si="373"/>
        <v>0</v>
      </c>
      <c r="AC841" s="138">
        <f t="shared" si="374"/>
        <v>0</v>
      </c>
      <c r="AD841" s="138">
        <f>AC841+LOOKUP(V841,Sheet2!A$3:A$24,Sheet2!J$3:J$24)</f>
        <v>0</v>
      </c>
      <c r="AE841" s="138">
        <f t="shared" si="380"/>
        <v>0</v>
      </c>
      <c r="AF841" s="138">
        <f t="shared" si="381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6"/>
        <v>0</v>
      </c>
      <c r="AK841" s="137">
        <f t="shared" si="397"/>
        <v>0</v>
      </c>
      <c r="AL841" s="138">
        <f t="shared" si="382"/>
        <v>0</v>
      </c>
      <c r="AM841" s="138">
        <f t="shared" si="383"/>
        <v>0</v>
      </c>
      <c r="AN841" s="138">
        <f t="shared" si="384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5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7">
        <f t="shared" si="376"/>
        <v>0</v>
      </c>
      <c r="W842" s="138">
        <f t="shared" si="378"/>
        <v>0</v>
      </c>
      <c r="X842" s="138">
        <f t="shared" ref="X842:X905" si="399">IF($G842=0,0,E842)</f>
        <v>0</v>
      </c>
      <c r="Y842" s="138">
        <f t="shared" ref="Y842:Y905" si="400">IF($G842=0,0,F842)</f>
        <v>0</v>
      </c>
      <c r="Z842" s="138">
        <f>Y842+LOOKUP(V842,Sheet2!A$3:A$24,Sheet2!J$3:J$24)</f>
        <v>0</v>
      </c>
      <c r="AA842" s="138">
        <f t="shared" si="379"/>
        <v>0</v>
      </c>
      <c r="AB842" s="138">
        <f t="shared" ref="AB842:AB905" si="401">IF($G842=0,0,E843)</f>
        <v>0</v>
      </c>
      <c r="AC842" s="138">
        <f t="shared" ref="AC842:AC905" si="402">IF($G842=0,0,F843)</f>
        <v>0</v>
      </c>
      <c r="AD842" s="138">
        <f>AC842+LOOKUP(V842,Sheet2!A$3:A$24,Sheet2!J$3:J$24)</f>
        <v>0</v>
      </c>
      <c r="AE842" s="138">
        <f t="shared" si="380"/>
        <v>0</v>
      </c>
      <c r="AF842" s="138">
        <f t="shared" si="381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6"/>
        <v>0</v>
      </c>
      <c r="AK842" s="137">
        <f t="shared" si="397"/>
        <v>0</v>
      </c>
      <c r="AL842" s="138">
        <f t="shared" si="382"/>
        <v>0</v>
      </c>
      <c r="AM842" s="138">
        <f t="shared" si="383"/>
        <v>0</v>
      </c>
      <c r="AN842" s="138">
        <f t="shared" si="384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5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7">
        <f t="shared" si="376"/>
        <v>0</v>
      </c>
      <c r="W843" s="138">
        <f t="shared" si="378"/>
        <v>0</v>
      </c>
      <c r="X843" s="138">
        <f t="shared" si="399"/>
        <v>0</v>
      </c>
      <c r="Y843" s="138">
        <f t="shared" si="400"/>
        <v>0</v>
      </c>
      <c r="Z843" s="138">
        <f>Y843+LOOKUP(V843,Sheet2!A$3:A$24,Sheet2!J$3:J$24)</f>
        <v>0</v>
      </c>
      <c r="AA843" s="138">
        <f t="shared" si="379"/>
        <v>0</v>
      </c>
      <c r="AB843" s="138">
        <f t="shared" si="401"/>
        <v>0</v>
      </c>
      <c r="AC843" s="138">
        <f t="shared" si="402"/>
        <v>0</v>
      </c>
      <c r="AD843" s="138">
        <f>AC843+LOOKUP(V843,Sheet2!A$3:A$24,Sheet2!J$3:J$24)</f>
        <v>0</v>
      </c>
      <c r="AE843" s="138">
        <f t="shared" si="380"/>
        <v>0</v>
      </c>
      <c r="AF843" s="138">
        <f t="shared" si="381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6"/>
        <v>0</v>
      </c>
      <c r="AK843" s="137">
        <f t="shared" si="397"/>
        <v>0</v>
      </c>
      <c r="AL843" s="138">
        <f t="shared" si="382"/>
        <v>0</v>
      </c>
      <c r="AM843" s="138">
        <f t="shared" si="383"/>
        <v>0</v>
      </c>
      <c r="AN843" s="138">
        <f t="shared" si="384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5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7">
        <f t="shared" si="376"/>
        <v>0</v>
      </c>
      <c r="W844" s="138">
        <f t="shared" si="378"/>
        <v>0</v>
      </c>
      <c r="X844" s="138">
        <f t="shared" si="399"/>
        <v>0</v>
      </c>
      <c r="Y844" s="138">
        <f t="shared" si="400"/>
        <v>0</v>
      </c>
      <c r="Z844" s="138">
        <f>Y844+LOOKUP(V844,Sheet2!A$3:A$24,Sheet2!J$3:J$24)</f>
        <v>0</v>
      </c>
      <c r="AA844" s="138">
        <f t="shared" si="379"/>
        <v>0</v>
      </c>
      <c r="AB844" s="138">
        <f t="shared" si="401"/>
        <v>0</v>
      </c>
      <c r="AC844" s="138">
        <f t="shared" si="402"/>
        <v>0</v>
      </c>
      <c r="AD844" s="138">
        <f>AC844+LOOKUP(V844,Sheet2!A$3:A$24,Sheet2!J$3:J$24)</f>
        <v>0</v>
      </c>
      <c r="AE844" s="138">
        <f t="shared" si="380"/>
        <v>0</v>
      </c>
      <c r="AF844" s="138">
        <f t="shared" si="381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6"/>
        <v>0</v>
      </c>
      <c r="AK844" s="137">
        <f t="shared" si="397"/>
        <v>0</v>
      </c>
      <c r="AL844" s="138">
        <f t="shared" si="382"/>
        <v>0</v>
      </c>
      <c r="AM844" s="138">
        <f t="shared" si="383"/>
        <v>0</v>
      </c>
      <c r="AN844" s="138">
        <f t="shared" si="384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5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7">
        <f t="shared" si="376"/>
        <v>0</v>
      </c>
      <c r="W845" s="138">
        <f t="shared" si="378"/>
        <v>0</v>
      </c>
      <c r="X845" s="138">
        <f t="shared" si="399"/>
        <v>0</v>
      </c>
      <c r="Y845" s="138">
        <f t="shared" si="400"/>
        <v>0</v>
      </c>
      <c r="Z845" s="138">
        <f>Y845+LOOKUP(V845,Sheet2!A$3:A$24,Sheet2!J$3:J$24)</f>
        <v>0</v>
      </c>
      <c r="AA845" s="138">
        <f t="shared" si="379"/>
        <v>0</v>
      </c>
      <c r="AB845" s="138">
        <f t="shared" si="401"/>
        <v>0</v>
      </c>
      <c r="AC845" s="138">
        <f t="shared" si="402"/>
        <v>0</v>
      </c>
      <c r="AD845" s="138">
        <f>AC845+LOOKUP(V845,Sheet2!A$3:A$24,Sheet2!J$3:J$24)</f>
        <v>0</v>
      </c>
      <c r="AE845" s="138">
        <f t="shared" si="380"/>
        <v>0</v>
      </c>
      <c r="AF845" s="138">
        <f t="shared" si="381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6"/>
        <v>0</v>
      </c>
      <c r="AK845" s="137">
        <f t="shared" si="397"/>
        <v>0</v>
      </c>
      <c r="AL845" s="138">
        <f t="shared" si="382"/>
        <v>0</v>
      </c>
      <c r="AM845" s="138">
        <f t="shared" si="383"/>
        <v>0</v>
      </c>
      <c r="AN845" s="138">
        <f t="shared" si="384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5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7">
        <f t="shared" si="376"/>
        <v>0</v>
      </c>
      <c r="W846" s="138">
        <f t="shared" si="378"/>
        <v>0</v>
      </c>
      <c r="X846" s="138">
        <f t="shared" si="399"/>
        <v>0</v>
      </c>
      <c r="Y846" s="138">
        <f t="shared" si="400"/>
        <v>0</v>
      </c>
      <c r="Z846" s="138">
        <f>Y846+LOOKUP(V846,Sheet2!A$3:A$24,Sheet2!J$3:J$24)</f>
        <v>0</v>
      </c>
      <c r="AA846" s="138">
        <f t="shared" si="379"/>
        <v>0</v>
      </c>
      <c r="AB846" s="138">
        <f t="shared" si="401"/>
        <v>0</v>
      </c>
      <c r="AC846" s="138">
        <f t="shared" si="402"/>
        <v>0</v>
      </c>
      <c r="AD846" s="138">
        <f>AC846+LOOKUP(V846,Sheet2!A$3:A$24,Sheet2!J$3:J$24)</f>
        <v>0</v>
      </c>
      <c r="AE846" s="138">
        <f t="shared" si="380"/>
        <v>0</v>
      </c>
      <c r="AF846" s="138">
        <f t="shared" si="381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6"/>
        <v>0</v>
      </c>
      <c r="AK846" s="137">
        <f t="shared" si="397"/>
        <v>0</v>
      </c>
      <c r="AL846" s="138">
        <f t="shared" si="382"/>
        <v>0</v>
      </c>
      <c r="AM846" s="138">
        <f t="shared" si="383"/>
        <v>0</v>
      </c>
      <c r="AN846" s="138">
        <f t="shared" si="384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5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7">
        <f t="shared" si="376"/>
        <v>0</v>
      </c>
      <c r="W847" s="138">
        <f t="shared" si="378"/>
        <v>0</v>
      </c>
      <c r="X847" s="138">
        <f t="shared" si="399"/>
        <v>0</v>
      </c>
      <c r="Y847" s="138">
        <f t="shared" si="400"/>
        <v>0</v>
      </c>
      <c r="Z847" s="138">
        <f>Y847+LOOKUP(V847,Sheet2!A$3:A$24,Sheet2!J$3:J$24)</f>
        <v>0</v>
      </c>
      <c r="AA847" s="138">
        <f t="shared" si="379"/>
        <v>0</v>
      </c>
      <c r="AB847" s="138">
        <f t="shared" si="401"/>
        <v>0</v>
      </c>
      <c r="AC847" s="138">
        <f t="shared" si="402"/>
        <v>0</v>
      </c>
      <c r="AD847" s="138">
        <f>AC847+LOOKUP(V847,Sheet2!A$3:A$24,Sheet2!J$3:J$24)</f>
        <v>0</v>
      </c>
      <c r="AE847" s="138">
        <f t="shared" si="380"/>
        <v>0</v>
      </c>
      <c r="AF847" s="138">
        <f t="shared" si="381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6"/>
        <v>0</v>
      </c>
      <c r="AK847" s="137">
        <f t="shared" si="397"/>
        <v>0</v>
      </c>
      <c r="AL847" s="138">
        <f t="shared" si="382"/>
        <v>0</v>
      </c>
      <c r="AM847" s="138">
        <f t="shared" si="383"/>
        <v>0</v>
      </c>
      <c r="AN847" s="138">
        <f t="shared" si="384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5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7">
        <f t="shared" si="376"/>
        <v>0</v>
      </c>
      <c r="W848" s="138">
        <f t="shared" si="378"/>
        <v>0</v>
      </c>
      <c r="X848" s="138">
        <f t="shared" si="399"/>
        <v>0</v>
      </c>
      <c r="Y848" s="138">
        <f t="shared" si="400"/>
        <v>0</v>
      </c>
      <c r="Z848" s="138">
        <f>Y848+LOOKUP(V848,Sheet2!A$3:A$24,Sheet2!J$3:J$24)</f>
        <v>0</v>
      </c>
      <c r="AA848" s="138">
        <f t="shared" si="379"/>
        <v>0</v>
      </c>
      <c r="AB848" s="138">
        <f t="shared" si="401"/>
        <v>0</v>
      </c>
      <c r="AC848" s="138">
        <f t="shared" si="402"/>
        <v>0</v>
      </c>
      <c r="AD848" s="138">
        <f>AC848+LOOKUP(V848,Sheet2!A$3:A$24,Sheet2!J$3:J$24)</f>
        <v>0</v>
      </c>
      <c r="AE848" s="138">
        <f t="shared" si="380"/>
        <v>0</v>
      </c>
      <c r="AF848" s="138">
        <f t="shared" si="381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6"/>
        <v>0</v>
      </c>
      <c r="AK848" s="137">
        <f t="shared" si="397"/>
        <v>0</v>
      </c>
      <c r="AL848" s="138">
        <f t="shared" si="382"/>
        <v>0</v>
      </c>
      <c r="AM848" s="138">
        <f t="shared" si="383"/>
        <v>0</v>
      </c>
      <c r="AN848" s="138">
        <f t="shared" si="384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5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7">
        <f t="shared" si="376"/>
        <v>0</v>
      </c>
      <c r="W849" s="138">
        <f t="shared" si="378"/>
        <v>0</v>
      </c>
      <c r="X849" s="138">
        <f t="shared" si="399"/>
        <v>0</v>
      </c>
      <c r="Y849" s="138">
        <f t="shared" si="400"/>
        <v>0</v>
      </c>
      <c r="Z849" s="138">
        <f>Y849+LOOKUP(V849,Sheet2!A$3:A$24,Sheet2!J$3:J$24)</f>
        <v>0</v>
      </c>
      <c r="AA849" s="138">
        <f t="shared" si="379"/>
        <v>0</v>
      </c>
      <c r="AB849" s="138">
        <f t="shared" si="401"/>
        <v>0</v>
      </c>
      <c r="AC849" s="138">
        <f t="shared" si="402"/>
        <v>0</v>
      </c>
      <c r="AD849" s="138">
        <f>AC849+LOOKUP(V849,Sheet2!A$3:A$24,Sheet2!J$3:J$24)</f>
        <v>0</v>
      </c>
      <c r="AE849" s="138">
        <f t="shared" si="380"/>
        <v>0</v>
      </c>
      <c r="AF849" s="138">
        <f t="shared" si="381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6"/>
        <v>0</v>
      </c>
      <c r="AK849" s="137">
        <f t="shared" si="397"/>
        <v>0</v>
      </c>
      <c r="AL849" s="138">
        <f t="shared" si="382"/>
        <v>0</v>
      </c>
      <c r="AM849" s="138">
        <f t="shared" si="383"/>
        <v>0</v>
      </c>
      <c r="AN849" s="138">
        <f t="shared" si="384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5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7">
        <f t="shared" si="376"/>
        <v>0</v>
      </c>
      <c r="W850" s="138">
        <f t="shared" si="378"/>
        <v>0</v>
      </c>
      <c r="X850" s="138">
        <f t="shared" si="399"/>
        <v>0</v>
      </c>
      <c r="Y850" s="138">
        <f t="shared" si="400"/>
        <v>0</v>
      </c>
      <c r="Z850" s="138">
        <f>Y850+LOOKUP(V850,Sheet2!A$3:A$24,Sheet2!J$3:J$24)</f>
        <v>0</v>
      </c>
      <c r="AA850" s="138">
        <f t="shared" si="379"/>
        <v>0</v>
      </c>
      <c r="AB850" s="138">
        <f t="shared" si="401"/>
        <v>0</v>
      </c>
      <c r="AC850" s="138">
        <f t="shared" si="402"/>
        <v>0</v>
      </c>
      <c r="AD850" s="138">
        <f>AC850+LOOKUP(V850,Sheet2!A$3:A$24,Sheet2!J$3:J$24)</f>
        <v>0</v>
      </c>
      <c r="AE850" s="138">
        <f t="shared" si="380"/>
        <v>0</v>
      </c>
      <c r="AF850" s="138">
        <f t="shared" si="381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6"/>
        <v>0</v>
      </c>
      <c r="AK850" s="137">
        <f t="shared" si="397"/>
        <v>0</v>
      </c>
      <c r="AL850" s="138">
        <f t="shared" si="382"/>
        <v>0</v>
      </c>
      <c r="AM850" s="138">
        <f t="shared" si="383"/>
        <v>0</v>
      </c>
      <c r="AN850" s="138">
        <f t="shared" si="384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5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7">
        <f t="shared" si="376"/>
        <v>0</v>
      </c>
      <c r="W851" s="138">
        <f t="shared" si="378"/>
        <v>0</v>
      </c>
      <c r="X851" s="138">
        <f t="shared" si="399"/>
        <v>0</v>
      </c>
      <c r="Y851" s="138">
        <f t="shared" si="400"/>
        <v>0</v>
      </c>
      <c r="Z851" s="138">
        <f>Y851+LOOKUP(V851,Sheet2!A$3:A$24,Sheet2!J$3:J$24)</f>
        <v>0</v>
      </c>
      <c r="AA851" s="138">
        <f t="shared" si="379"/>
        <v>0</v>
      </c>
      <c r="AB851" s="138">
        <f t="shared" si="401"/>
        <v>0</v>
      </c>
      <c r="AC851" s="138">
        <f t="shared" si="402"/>
        <v>0</v>
      </c>
      <c r="AD851" s="138">
        <f>AC851+LOOKUP(V851,Sheet2!A$3:A$24,Sheet2!J$3:J$24)</f>
        <v>0</v>
      </c>
      <c r="AE851" s="138">
        <f t="shared" si="380"/>
        <v>0</v>
      </c>
      <c r="AF851" s="138">
        <f t="shared" si="381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6"/>
        <v>0</v>
      </c>
      <c r="AK851" s="137">
        <f t="shared" si="397"/>
        <v>0</v>
      </c>
      <c r="AL851" s="138">
        <f t="shared" si="382"/>
        <v>0</v>
      </c>
      <c r="AM851" s="138">
        <f t="shared" si="383"/>
        <v>0</v>
      </c>
      <c r="AN851" s="138">
        <f t="shared" si="384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5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7">
        <f t="shared" si="376"/>
        <v>0</v>
      </c>
      <c r="W852" s="138">
        <f t="shared" si="378"/>
        <v>0</v>
      </c>
      <c r="X852" s="138">
        <f t="shared" si="399"/>
        <v>0</v>
      </c>
      <c r="Y852" s="138">
        <f t="shared" si="400"/>
        <v>0</v>
      </c>
      <c r="Z852" s="138">
        <f>Y852+LOOKUP(V852,Sheet2!A$3:A$24,Sheet2!J$3:J$24)</f>
        <v>0</v>
      </c>
      <c r="AA852" s="138">
        <f t="shared" si="379"/>
        <v>0</v>
      </c>
      <c r="AB852" s="138">
        <f t="shared" si="401"/>
        <v>0</v>
      </c>
      <c r="AC852" s="138">
        <f t="shared" si="402"/>
        <v>0</v>
      </c>
      <c r="AD852" s="138">
        <f>AC852+LOOKUP(V852,Sheet2!A$3:A$24,Sheet2!J$3:J$24)</f>
        <v>0</v>
      </c>
      <c r="AE852" s="138">
        <f t="shared" si="380"/>
        <v>0</v>
      </c>
      <c r="AF852" s="138">
        <f t="shared" si="381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6"/>
        <v>0</v>
      </c>
      <c r="AK852" s="137">
        <f t="shared" si="397"/>
        <v>0</v>
      </c>
      <c r="AL852" s="138">
        <f t="shared" si="382"/>
        <v>0</v>
      </c>
      <c r="AM852" s="138">
        <f t="shared" si="383"/>
        <v>0</v>
      </c>
      <c r="AN852" s="138">
        <f t="shared" si="384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5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7">
        <f t="shared" si="376"/>
        <v>0</v>
      </c>
      <c r="W853" s="138">
        <f t="shared" si="378"/>
        <v>0</v>
      </c>
      <c r="X853" s="138">
        <f t="shared" si="399"/>
        <v>0</v>
      </c>
      <c r="Y853" s="138">
        <f t="shared" si="400"/>
        <v>0</v>
      </c>
      <c r="Z853" s="138">
        <f>Y853+LOOKUP(V853,Sheet2!A$3:A$24,Sheet2!J$3:J$24)</f>
        <v>0</v>
      </c>
      <c r="AA853" s="138">
        <f t="shared" si="379"/>
        <v>0</v>
      </c>
      <c r="AB853" s="138">
        <f t="shared" si="401"/>
        <v>0</v>
      </c>
      <c r="AC853" s="138">
        <f t="shared" si="402"/>
        <v>0</v>
      </c>
      <c r="AD853" s="138">
        <f>AC853+LOOKUP(V853,Sheet2!A$3:A$24,Sheet2!J$3:J$24)</f>
        <v>0</v>
      </c>
      <c r="AE853" s="138">
        <f t="shared" si="380"/>
        <v>0</v>
      </c>
      <c r="AF853" s="138">
        <f t="shared" si="381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6"/>
        <v>0</v>
      </c>
      <c r="AK853" s="137">
        <f t="shared" si="397"/>
        <v>0</v>
      </c>
      <c r="AL853" s="138">
        <f t="shared" si="382"/>
        <v>0</v>
      </c>
      <c r="AM853" s="138">
        <f t="shared" si="383"/>
        <v>0</v>
      </c>
      <c r="AN853" s="138">
        <f t="shared" si="384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5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7">
        <f t="shared" si="376"/>
        <v>0</v>
      </c>
      <c r="W854" s="138">
        <f t="shared" si="378"/>
        <v>0</v>
      </c>
      <c r="X854" s="138">
        <f t="shared" si="399"/>
        <v>0</v>
      </c>
      <c r="Y854" s="138">
        <f t="shared" si="400"/>
        <v>0</v>
      </c>
      <c r="Z854" s="138">
        <f>Y854+LOOKUP(V854,Sheet2!A$3:A$24,Sheet2!J$3:J$24)</f>
        <v>0</v>
      </c>
      <c r="AA854" s="138">
        <f t="shared" si="379"/>
        <v>0</v>
      </c>
      <c r="AB854" s="138">
        <f t="shared" si="401"/>
        <v>0</v>
      </c>
      <c r="AC854" s="138">
        <f t="shared" si="402"/>
        <v>0</v>
      </c>
      <c r="AD854" s="138">
        <f>AC854+LOOKUP(V854,Sheet2!A$3:A$24,Sheet2!J$3:J$24)</f>
        <v>0</v>
      </c>
      <c r="AE854" s="138">
        <f t="shared" si="380"/>
        <v>0</v>
      </c>
      <c r="AF854" s="138">
        <f t="shared" si="381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6"/>
        <v>0</v>
      </c>
      <c r="AK854" s="137">
        <f t="shared" si="397"/>
        <v>0</v>
      </c>
      <c r="AL854" s="138">
        <f t="shared" si="382"/>
        <v>0</v>
      </c>
      <c r="AM854" s="138">
        <f t="shared" si="383"/>
        <v>0</v>
      </c>
      <c r="AN854" s="138">
        <f t="shared" si="384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5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7">
        <f t="shared" si="376"/>
        <v>0</v>
      </c>
      <c r="W855" s="138">
        <f t="shared" si="378"/>
        <v>0</v>
      </c>
      <c r="X855" s="138">
        <f t="shared" si="399"/>
        <v>0</v>
      </c>
      <c r="Y855" s="138">
        <f t="shared" si="400"/>
        <v>0</v>
      </c>
      <c r="Z855" s="138">
        <f>Y855+LOOKUP(V855,Sheet2!A$3:A$24,Sheet2!J$3:J$24)</f>
        <v>0</v>
      </c>
      <c r="AA855" s="138">
        <f t="shared" si="379"/>
        <v>0</v>
      </c>
      <c r="AB855" s="138">
        <f t="shared" si="401"/>
        <v>0</v>
      </c>
      <c r="AC855" s="138">
        <f t="shared" si="402"/>
        <v>0</v>
      </c>
      <c r="AD855" s="138">
        <f>AC855+LOOKUP(V855,Sheet2!A$3:A$24,Sheet2!J$3:J$24)</f>
        <v>0</v>
      </c>
      <c r="AE855" s="138">
        <f t="shared" si="380"/>
        <v>0</v>
      </c>
      <c r="AF855" s="138">
        <f t="shared" si="381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6"/>
        <v>0</v>
      </c>
      <c r="AK855" s="137">
        <f t="shared" si="397"/>
        <v>0</v>
      </c>
      <c r="AL855" s="138">
        <f t="shared" si="382"/>
        <v>0</v>
      </c>
      <c r="AM855" s="138">
        <f t="shared" si="383"/>
        <v>0</v>
      </c>
      <c r="AN855" s="138">
        <f t="shared" si="384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5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7">
        <f t="shared" si="376"/>
        <v>0</v>
      </c>
      <c r="W856" s="138">
        <f t="shared" si="378"/>
        <v>0</v>
      </c>
      <c r="X856" s="138">
        <f t="shared" si="399"/>
        <v>0</v>
      </c>
      <c r="Y856" s="138">
        <f t="shared" si="400"/>
        <v>0</v>
      </c>
      <c r="Z856" s="138">
        <f>Y856+LOOKUP(V856,Sheet2!A$3:A$24,Sheet2!J$3:J$24)</f>
        <v>0</v>
      </c>
      <c r="AA856" s="138">
        <f t="shared" si="379"/>
        <v>0</v>
      </c>
      <c r="AB856" s="138">
        <f t="shared" si="401"/>
        <v>0</v>
      </c>
      <c r="AC856" s="138">
        <f t="shared" si="402"/>
        <v>0</v>
      </c>
      <c r="AD856" s="138">
        <f>AC856+LOOKUP(V856,Sheet2!A$3:A$24,Sheet2!J$3:J$24)</f>
        <v>0</v>
      </c>
      <c r="AE856" s="138">
        <f t="shared" si="380"/>
        <v>0</v>
      </c>
      <c r="AF856" s="138">
        <f t="shared" si="381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6"/>
        <v>0</v>
      </c>
      <c r="AK856" s="137">
        <f t="shared" si="397"/>
        <v>0</v>
      </c>
      <c r="AL856" s="138">
        <f t="shared" si="382"/>
        <v>0</v>
      </c>
      <c r="AM856" s="138">
        <f t="shared" si="383"/>
        <v>0</v>
      </c>
      <c r="AN856" s="138">
        <f t="shared" si="384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5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7">
        <f t="shared" si="376"/>
        <v>0</v>
      </c>
      <c r="W857" s="138">
        <f t="shared" si="378"/>
        <v>0</v>
      </c>
      <c r="X857" s="138">
        <f t="shared" si="399"/>
        <v>0</v>
      </c>
      <c r="Y857" s="138">
        <f t="shared" si="400"/>
        <v>0</v>
      </c>
      <c r="Z857" s="138">
        <f>Y857+LOOKUP(V857,Sheet2!A$3:A$24,Sheet2!J$3:J$24)</f>
        <v>0</v>
      </c>
      <c r="AA857" s="138">
        <f t="shared" si="379"/>
        <v>0</v>
      </c>
      <c r="AB857" s="138">
        <f t="shared" si="401"/>
        <v>0</v>
      </c>
      <c r="AC857" s="138">
        <f t="shared" si="402"/>
        <v>0</v>
      </c>
      <c r="AD857" s="138">
        <f>AC857+LOOKUP(V857,Sheet2!A$3:A$24,Sheet2!J$3:J$24)</f>
        <v>0</v>
      </c>
      <c r="AE857" s="138">
        <f t="shared" si="380"/>
        <v>0</v>
      </c>
      <c r="AF857" s="138">
        <f t="shared" si="381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6"/>
        <v>0</v>
      </c>
      <c r="AK857" s="137">
        <f t="shared" si="397"/>
        <v>0</v>
      </c>
      <c r="AL857" s="138">
        <f t="shared" si="382"/>
        <v>0</v>
      </c>
      <c r="AM857" s="138">
        <f t="shared" si="383"/>
        <v>0</v>
      </c>
      <c r="AN857" s="138">
        <f t="shared" si="384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5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7">
        <f t="shared" si="376"/>
        <v>0</v>
      </c>
      <c r="W858" s="138">
        <f t="shared" si="378"/>
        <v>0</v>
      </c>
      <c r="X858" s="138">
        <f t="shared" si="399"/>
        <v>0</v>
      </c>
      <c r="Y858" s="138">
        <f t="shared" si="400"/>
        <v>0</v>
      </c>
      <c r="Z858" s="138">
        <f>Y858+LOOKUP(V858,Sheet2!A$3:A$24,Sheet2!J$3:J$24)</f>
        <v>0</v>
      </c>
      <c r="AA858" s="138">
        <f t="shared" si="379"/>
        <v>0</v>
      </c>
      <c r="AB858" s="138">
        <f t="shared" si="401"/>
        <v>0</v>
      </c>
      <c r="AC858" s="138">
        <f t="shared" si="402"/>
        <v>0</v>
      </c>
      <c r="AD858" s="138">
        <f>AC858+LOOKUP(V858,Sheet2!A$3:A$24,Sheet2!J$3:J$24)</f>
        <v>0</v>
      </c>
      <c r="AE858" s="138">
        <f t="shared" si="380"/>
        <v>0</v>
      </c>
      <c r="AF858" s="138">
        <f t="shared" si="381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6"/>
        <v>0</v>
      </c>
      <c r="AK858" s="137">
        <f t="shared" si="397"/>
        <v>0</v>
      </c>
      <c r="AL858" s="138">
        <f t="shared" si="382"/>
        <v>0</v>
      </c>
      <c r="AM858" s="138">
        <f t="shared" si="383"/>
        <v>0</v>
      </c>
      <c r="AN858" s="138">
        <f t="shared" si="384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5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7">
        <f t="shared" si="376"/>
        <v>0</v>
      </c>
      <c r="W859" s="138">
        <f t="shared" si="378"/>
        <v>0</v>
      </c>
      <c r="X859" s="138">
        <f t="shared" si="399"/>
        <v>0</v>
      </c>
      <c r="Y859" s="138">
        <f t="shared" si="400"/>
        <v>0</v>
      </c>
      <c r="Z859" s="138">
        <f>Y859+LOOKUP(V859,Sheet2!A$3:A$24,Sheet2!J$3:J$24)</f>
        <v>0</v>
      </c>
      <c r="AA859" s="138">
        <f t="shared" si="379"/>
        <v>0</v>
      </c>
      <c r="AB859" s="138">
        <f t="shared" si="401"/>
        <v>0</v>
      </c>
      <c r="AC859" s="138">
        <f t="shared" si="402"/>
        <v>0</v>
      </c>
      <c r="AD859" s="138">
        <f>AC859+LOOKUP(V859,Sheet2!A$3:A$24,Sheet2!J$3:J$24)</f>
        <v>0</v>
      </c>
      <c r="AE859" s="138">
        <f t="shared" si="380"/>
        <v>0</v>
      </c>
      <c r="AF859" s="138">
        <f t="shared" si="381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6"/>
        <v>0</v>
      </c>
      <c r="AK859" s="137">
        <f t="shared" si="397"/>
        <v>0</v>
      </c>
      <c r="AL859" s="138">
        <f t="shared" si="382"/>
        <v>0</v>
      </c>
      <c r="AM859" s="138">
        <f t="shared" si="383"/>
        <v>0</v>
      </c>
      <c r="AN859" s="138">
        <f t="shared" si="384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5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7">
        <f t="shared" si="376"/>
        <v>0</v>
      </c>
      <c r="W860" s="138">
        <f t="shared" si="378"/>
        <v>0</v>
      </c>
      <c r="X860" s="138">
        <f t="shared" si="399"/>
        <v>0</v>
      </c>
      <c r="Y860" s="138">
        <f t="shared" si="400"/>
        <v>0</v>
      </c>
      <c r="Z860" s="138">
        <f>Y860+LOOKUP(V860,Sheet2!A$3:A$24,Sheet2!J$3:J$24)</f>
        <v>0</v>
      </c>
      <c r="AA860" s="138">
        <f t="shared" si="379"/>
        <v>0</v>
      </c>
      <c r="AB860" s="138">
        <f t="shared" si="401"/>
        <v>0</v>
      </c>
      <c r="AC860" s="138">
        <f t="shared" si="402"/>
        <v>0</v>
      </c>
      <c r="AD860" s="138">
        <f>AC860+LOOKUP(V860,Sheet2!A$3:A$24,Sheet2!J$3:J$24)</f>
        <v>0</v>
      </c>
      <c r="AE860" s="138">
        <f t="shared" si="380"/>
        <v>0</v>
      </c>
      <c r="AF860" s="138">
        <f t="shared" si="381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6"/>
        <v>0</v>
      </c>
      <c r="AK860" s="137">
        <f t="shared" si="397"/>
        <v>0</v>
      </c>
      <c r="AL860" s="138">
        <f t="shared" si="382"/>
        <v>0</v>
      </c>
      <c r="AM860" s="138">
        <f t="shared" si="383"/>
        <v>0</v>
      </c>
      <c r="AN860" s="138">
        <f t="shared" si="384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5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7">
        <f t="shared" si="376"/>
        <v>0</v>
      </c>
      <c r="W861" s="138">
        <f t="shared" si="378"/>
        <v>0</v>
      </c>
      <c r="X861" s="138">
        <f t="shared" si="399"/>
        <v>0</v>
      </c>
      <c r="Y861" s="138">
        <f t="shared" si="400"/>
        <v>0</v>
      </c>
      <c r="Z861" s="138">
        <f>Y861+LOOKUP(V861,Sheet2!A$3:A$24,Sheet2!J$3:J$24)</f>
        <v>0</v>
      </c>
      <c r="AA861" s="138">
        <f t="shared" si="379"/>
        <v>0</v>
      </c>
      <c r="AB861" s="138">
        <f t="shared" si="401"/>
        <v>0</v>
      </c>
      <c r="AC861" s="138">
        <f t="shared" si="402"/>
        <v>0</v>
      </c>
      <c r="AD861" s="138">
        <f>AC861+LOOKUP(V861,Sheet2!A$3:A$24,Sheet2!J$3:J$24)</f>
        <v>0</v>
      </c>
      <c r="AE861" s="138">
        <f t="shared" si="380"/>
        <v>0</v>
      </c>
      <c r="AF861" s="138">
        <f t="shared" si="381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6"/>
        <v>0</v>
      </c>
      <c r="AK861" s="137">
        <f t="shared" si="397"/>
        <v>0</v>
      </c>
      <c r="AL861" s="138">
        <f t="shared" si="382"/>
        <v>0</v>
      </c>
      <c r="AM861" s="138">
        <f t="shared" si="383"/>
        <v>0</v>
      </c>
      <c r="AN861" s="138">
        <f t="shared" si="384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5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7">
        <f t="shared" si="376"/>
        <v>0</v>
      </c>
      <c r="W862" s="138">
        <f t="shared" si="378"/>
        <v>0</v>
      </c>
      <c r="X862" s="138">
        <f t="shared" si="399"/>
        <v>0</v>
      </c>
      <c r="Y862" s="138">
        <f t="shared" si="400"/>
        <v>0</v>
      </c>
      <c r="Z862" s="138">
        <f>Y862+LOOKUP(V862,Sheet2!A$3:A$24,Sheet2!J$3:J$24)</f>
        <v>0</v>
      </c>
      <c r="AA862" s="138">
        <f t="shared" si="379"/>
        <v>0</v>
      </c>
      <c r="AB862" s="138">
        <f t="shared" si="401"/>
        <v>0</v>
      </c>
      <c r="AC862" s="138">
        <f t="shared" si="402"/>
        <v>0</v>
      </c>
      <c r="AD862" s="138">
        <f>AC862+LOOKUP(V862,Sheet2!A$3:A$24,Sheet2!J$3:J$24)</f>
        <v>0</v>
      </c>
      <c r="AE862" s="138">
        <f t="shared" si="380"/>
        <v>0</v>
      </c>
      <c r="AF862" s="138">
        <f t="shared" si="381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6"/>
        <v>0</v>
      </c>
      <c r="AK862" s="137">
        <f t="shared" si="397"/>
        <v>0</v>
      </c>
      <c r="AL862" s="138">
        <f t="shared" si="382"/>
        <v>0</v>
      </c>
      <c r="AM862" s="138">
        <f t="shared" si="383"/>
        <v>0</v>
      </c>
      <c r="AN862" s="138">
        <f t="shared" si="384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5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7">
        <f t="shared" si="376"/>
        <v>0</v>
      </c>
      <c r="W863" s="138">
        <f t="shared" si="378"/>
        <v>0</v>
      </c>
      <c r="X863" s="138">
        <f t="shared" si="399"/>
        <v>0</v>
      </c>
      <c r="Y863" s="138">
        <f t="shared" si="400"/>
        <v>0</v>
      </c>
      <c r="Z863" s="138">
        <f>Y863+LOOKUP(V863,Sheet2!A$3:A$24,Sheet2!J$3:J$24)</f>
        <v>0</v>
      </c>
      <c r="AA863" s="138">
        <f t="shared" si="379"/>
        <v>0</v>
      </c>
      <c r="AB863" s="138">
        <f t="shared" si="401"/>
        <v>0</v>
      </c>
      <c r="AC863" s="138">
        <f t="shared" si="402"/>
        <v>0</v>
      </c>
      <c r="AD863" s="138">
        <f>AC863+LOOKUP(V863,Sheet2!A$3:A$24,Sheet2!J$3:J$24)</f>
        <v>0</v>
      </c>
      <c r="AE863" s="138">
        <f t="shared" si="380"/>
        <v>0</v>
      </c>
      <c r="AF863" s="138">
        <f t="shared" si="381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6"/>
        <v>0</v>
      </c>
      <c r="AK863" s="137">
        <f t="shared" si="397"/>
        <v>0</v>
      </c>
      <c r="AL863" s="138">
        <f t="shared" si="382"/>
        <v>0</v>
      </c>
      <c r="AM863" s="138">
        <f t="shared" si="383"/>
        <v>0</v>
      </c>
      <c r="AN863" s="138">
        <f t="shared" si="384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5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7">
        <f t="shared" si="376"/>
        <v>0</v>
      </c>
      <c r="W864" s="138">
        <f t="shared" si="378"/>
        <v>0</v>
      </c>
      <c r="X864" s="138">
        <f t="shared" si="399"/>
        <v>0</v>
      </c>
      <c r="Y864" s="138">
        <f t="shared" si="400"/>
        <v>0</v>
      </c>
      <c r="Z864" s="138">
        <f>Y864+LOOKUP(V864,Sheet2!A$3:A$24,Sheet2!J$3:J$24)</f>
        <v>0</v>
      </c>
      <c r="AA864" s="138">
        <f t="shared" si="379"/>
        <v>0</v>
      </c>
      <c r="AB864" s="138">
        <f t="shared" si="401"/>
        <v>0</v>
      </c>
      <c r="AC864" s="138">
        <f t="shared" si="402"/>
        <v>0</v>
      </c>
      <c r="AD864" s="138">
        <f>AC864+LOOKUP(V864,Sheet2!A$3:A$24,Sheet2!J$3:J$24)</f>
        <v>0</v>
      </c>
      <c r="AE864" s="138">
        <f t="shared" si="380"/>
        <v>0</v>
      </c>
      <c r="AF864" s="138">
        <f t="shared" si="381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6"/>
        <v>0</v>
      </c>
      <c r="AK864" s="137">
        <f t="shared" si="397"/>
        <v>0</v>
      </c>
      <c r="AL864" s="138">
        <f t="shared" si="382"/>
        <v>0</v>
      </c>
      <c r="AM864" s="138">
        <f t="shared" si="383"/>
        <v>0</v>
      </c>
      <c r="AN864" s="138">
        <f t="shared" si="384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5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7">
        <f t="shared" si="376"/>
        <v>0</v>
      </c>
      <c r="W865" s="138">
        <f t="shared" si="378"/>
        <v>0</v>
      </c>
      <c r="X865" s="138">
        <f t="shared" si="399"/>
        <v>0</v>
      </c>
      <c r="Y865" s="138">
        <f t="shared" si="400"/>
        <v>0</v>
      </c>
      <c r="Z865" s="138">
        <f>Y865+LOOKUP(V865,Sheet2!A$3:A$24,Sheet2!J$3:J$24)</f>
        <v>0</v>
      </c>
      <c r="AA865" s="138">
        <f t="shared" si="379"/>
        <v>0</v>
      </c>
      <c r="AB865" s="138">
        <f t="shared" si="401"/>
        <v>0</v>
      </c>
      <c r="AC865" s="138">
        <f t="shared" si="402"/>
        <v>0</v>
      </c>
      <c r="AD865" s="138">
        <f>AC865+LOOKUP(V865,Sheet2!A$3:A$24,Sheet2!J$3:J$24)</f>
        <v>0</v>
      </c>
      <c r="AE865" s="138">
        <f t="shared" si="380"/>
        <v>0</v>
      </c>
      <c r="AF865" s="138">
        <f t="shared" si="381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6"/>
        <v>0</v>
      </c>
      <c r="AK865" s="137">
        <f t="shared" si="397"/>
        <v>0</v>
      </c>
      <c r="AL865" s="138">
        <f t="shared" si="382"/>
        <v>0</v>
      </c>
      <c r="AM865" s="138">
        <f t="shared" si="383"/>
        <v>0</v>
      </c>
      <c r="AN865" s="138">
        <f t="shared" si="384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5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7">
        <f t="shared" si="376"/>
        <v>0</v>
      </c>
      <c r="W866" s="138">
        <f t="shared" si="378"/>
        <v>0</v>
      </c>
      <c r="X866" s="138">
        <f t="shared" si="399"/>
        <v>0</v>
      </c>
      <c r="Y866" s="138">
        <f t="shared" si="400"/>
        <v>0</v>
      </c>
      <c r="Z866" s="138">
        <f>Y866+LOOKUP(V866,Sheet2!A$3:A$24,Sheet2!J$3:J$24)</f>
        <v>0</v>
      </c>
      <c r="AA866" s="138">
        <f t="shared" si="379"/>
        <v>0</v>
      </c>
      <c r="AB866" s="138">
        <f t="shared" si="401"/>
        <v>0</v>
      </c>
      <c r="AC866" s="138">
        <f t="shared" si="402"/>
        <v>0</v>
      </c>
      <c r="AD866" s="138">
        <f>AC866+LOOKUP(V866,Sheet2!A$3:A$24,Sheet2!J$3:J$24)</f>
        <v>0</v>
      </c>
      <c r="AE866" s="138">
        <f t="shared" si="380"/>
        <v>0</v>
      </c>
      <c r="AF866" s="138">
        <f t="shared" si="381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6"/>
        <v>0</v>
      </c>
      <c r="AK866" s="137">
        <f t="shared" si="397"/>
        <v>0</v>
      </c>
      <c r="AL866" s="138">
        <f t="shared" si="382"/>
        <v>0</v>
      </c>
      <c r="AM866" s="138">
        <f t="shared" si="383"/>
        <v>0</v>
      </c>
      <c r="AN866" s="138">
        <f t="shared" si="384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5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7">
        <f t="shared" si="376"/>
        <v>0</v>
      </c>
      <c r="W867" s="138">
        <f t="shared" si="378"/>
        <v>0</v>
      </c>
      <c r="X867" s="138">
        <f t="shared" si="399"/>
        <v>0</v>
      </c>
      <c r="Y867" s="138">
        <f t="shared" si="400"/>
        <v>0</v>
      </c>
      <c r="Z867" s="138">
        <f>Y867+LOOKUP(V867,Sheet2!A$3:A$24,Sheet2!J$3:J$24)</f>
        <v>0</v>
      </c>
      <c r="AA867" s="138">
        <f t="shared" si="379"/>
        <v>0</v>
      </c>
      <c r="AB867" s="138">
        <f t="shared" si="401"/>
        <v>0</v>
      </c>
      <c r="AC867" s="138">
        <f t="shared" si="402"/>
        <v>0</v>
      </c>
      <c r="AD867" s="138">
        <f>AC867+LOOKUP(V867,Sheet2!A$3:A$24,Sheet2!J$3:J$24)</f>
        <v>0</v>
      </c>
      <c r="AE867" s="138">
        <f t="shared" si="380"/>
        <v>0</v>
      </c>
      <c r="AF867" s="138">
        <f t="shared" si="381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6"/>
        <v>0</v>
      </c>
      <c r="AK867" s="137">
        <f t="shared" si="397"/>
        <v>0</v>
      </c>
      <c r="AL867" s="138">
        <f t="shared" si="382"/>
        <v>0</v>
      </c>
      <c r="AM867" s="138">
        <f t="shared" si="383"/>
        <v>0</v>
      </c>
      <c r="AN867" s="138">
        <f t="shared" si="384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5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7">
        <f t="shared" si="376"/>
        <v>0</v>
      </c>
      <c r="W868" s="138">
        <f t="shared" si="378"/>
        <v>0</v>
      </c>
      <c r="X868" s="138">
        <f t="shared" si="399"/>
        <v>0</v>
      </c>
      <c r="Y868" s="138">
        <f t="shared" si="400"/>
        <v>0</v>
      </c>
      <c r="Z868" s="138">
        <f>Y868+LOOKUP(V868,Sheet2!A$3:A$24,Sheet2!J$3:J$24)</f>
        <v>0</v>
      </c>
      <c r="AA868" s="138">
        <f t="shared" si="379"/>
        <v>0</v>
      </c>
      <c r="AB868" s="138">
        <f t="shared" si="401"/>
        <v>0</v>
      </c>
      <c r="AC868" s="138">
        <f t="shared" si="402"/>
        <v>0</v>
      </c>
      <c r="AD868" s="138">
        <f>AC868+LOOKUP(V868,Sheet2!A$3:A$24,Sheet2!J$3:J$24)</f>
        <v>0</v>
      </c>
      <c r="AE868" s="138">
        <f t="shared" si="380"/>
        <v>0</v>
      </c>
      <c r="AF868" s="138">
        <f t="shared" si="381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6"/>
        <v>0</v>
      </c>
      <c r="AK868" s="137">
        <f t="shared" si="397"/>
        <v>0</v>
      </c>
      <c r="AL868" s="138">
        <f t="shared" si="382"/>
        <v>0</v>
      </c>
      <c r="AM868" s="138">
        <f t="shared" si="383"/>
        <v>0</v>
      </c>
      <c r="AN868" s="138">
        <f t="shared" si="384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5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7">
        <f t="shared" si="376"/>
        <v>0</v>
      </c>
      <c r="W869" s="138">
        <f t="shared" si="378"/>
        <v>0</v>
      </c>
      <c r="X869" s="138">
        <f t="shared" si="399"/>
        <v>0</v>
      </c>
      <c r="Y869" s="138">
        <f t="shared" si="400"/>
        <v>0</v>
      </c>
      <c r="Z869" s="138">
        <f>Y869+LOOKUP(V869,Sheet2!A$3:A$24,Sheet2!J$3:J$24)</f>
        <v>0</v>
      </c>
      <c r="AA869" s="138">
        <f t="shared" si="379"/>
        <v>0</v>
      </c>
      <c r="AB869" s="138">
        <f t="shared" si="401"/>
        <v>0</v>
      </c>
      <c r="AC869" s="138">
        <f t="shared" si="402"/>
        <v>0</v>
      </c>
      <c r="AD869" s="138">
        <f>AC869+LOOKUP(V869,Sheet2!A$3:A$24,Sheet2!J$3:J$24)</f>
        <v>0</v>
      </c>
      <c r="AE869" s="138">
        <f t="shared" si="380"/>
        <v>0</v>
      </c>
      <c r="AF869" s="138">
        <f t="shared" si="381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6"/>
        <v>0</v>
      </c>
      <c r="AK869" s="137">
        <f t="shared" si="397"/>
        <v>0</v>
      </c>
      <c r="AL869" s="138">
        <f t="shared" si="382"/>
        <v>0</v>
      </c>
      <c r="AM869" s="138">
        <f t="shared" si="383"/>
        <v>0</v>
      </c>
      <c r="AN869" s="138">
        <f t="shared" si="384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5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7">
        <f t="shared" si="376"/>
        <v>0</v>
      </c>
      <c r="W870" s="138">
        <f t="shared" si="378"/>
        <v>0</v>
      </c>
      <c r="X870" s="138">
        <f t="shared" si="399"/>
        <v>0</v>
      </c>
      <c r="Y870" s="138">
        <f t="shared" si="400"/>
        <v>0</v>
      </c>
      <c r="Z870" s="138">
        <f>Y870+LOOKUP(V870,Sheet2!A$3:A$24,Sheet2!J$3:J$24)</f>
        <v>0</v>
      </c>
      <c r="AA870" s="138">
        <f t="shared" si="379"/>
        <v>0</v>
      </c>
      <c r="AB870" s="138">
        <f t="shared" si="401"/>
        <v>0</v>
      </c>
      <c r="AC870" s="138">
        <f t="shared" si="402"/>
        <v>0</v>
      </c>
      <c r="AD870" s="138">
        <f>AC870+LOOKUP(V870,Sheet2!A$3:A$24,Sheet2!J$3:J$24)</f>
        <v>0</v>
      </c>
      <c r="AE870" s="138">
        <f t="shared" si="380"/>
        <v>0</v>
      </c>
      <c r="AF870" s="138">
        <f t="shared" si="381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6"/>
        <v>0</v>
      </c>
      <c r="AK870" s="137">
        <f t="shared" si="397"/>
        <v>0</v>
      </c>
      <c r="AL870" s="138">
        <f t="shared" si="382"/>
        <v>0</v>
      </c>
      <c r="AM870" s="138">
        <f t="shared" si="383"/>
        <v>0</v>
      </c>
      <c r="AN870" s="138">
        <f t="shared" si="384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5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7">
        <f t="shared" si="376"/>
        <v>0</v>
      </c>
      <c r="W871" s="138">
        <f t="shared" si="378"/>
        <v>0</v>
      </c>
      <c r="X871" s="138">
        <f t="shared" si="399"/>
        <v>0</v>
      </c>
      <c r="Y871" s="138">
        <f t="shared" si="400"/>
        <v>0</v>
      </c>
      <c r="Z871" s="138">
        <f>Y871+LOOKUP(V871,Sheet2!A$3:A$24,Sheet2!J$3:J$24)</f>
        <v>0</v>
      </c>
      <c r="AA871" s="138">
        <f t="shared" si="379"/>
        <v>0</v>
      </c>
      <c r="AB871" s="138">
        <f t="shared" si="401"/>
        <v>0</v>
      </c>
      <c r="AC871" s="138">
        <f t="shared" si="402"/>
        <v>0</v>
      </c>
      <c r="AD871" s="138">
        <f>AC871+LOOKUP(V871,Sheet2!A$3:A$24,Sheet2!J$3:J$24)</f>
        <v>0</v>
      </c>
      <c r="AE871" s="138">
        <f t="shared" si="380"/>
        <v>0</v>
      </c>
      <c r="AF871" s="138">
        <f t="shared" si="381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6"/>
        <v>0</v>
      </c>
      <c r="AK871" s="137">
        <f t="shared" si="397"/>
        <v>0</v>
      </c>
      <c r="AL871" s="138">
        <f t="shared" si="382"/>
        <v>0</v>
      </c>
      <c r="AM871" s="138">
        <f t="shared" si="383"/>
        <v>0</v>
      </c>
      <c r="AN871" s="138">
        <f t="shared" si="384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5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7">
        <f t="shared" si="376"/>
        <v>0</v>
      </c>
      <c r="W872" s="138">
        <f t="shared" si="378"/>
        <v>0</v>
      </c>
      <c r="X872" s="138">
        <f t="shared" si="399"/>
        <v>0</v>
      </c>
      <c r="Y872" s="138">
        <f t="shared" si="400"/>
        <v>0</v>
      </c>
      <c r="Z872" s="138">
        <f>Y872+LOOKUP(V872,Sheet2!A$3:A$24,Sheet2!J$3:J$24)</f>
        <v>0</v>
      </c>
      <c r="AA872" s="138">
        <f t="shared" si="379"/>
        <v>0</v>
      </c>
      <c r="AB872" s="138">
        <f t="shared" si="401"/>
        <v>0</v>
      </c>
      <c r="AC872" s="138">
        <f t="shared" si="402"/>
        <v>0</v>
      </c>
      <c r="AD872" s="138">
        <f>AC872+LOOKUP(V872,Sheet2!A$3:A$24,Sheet2!J$3:J$24)</f>
        <v>0</v>
      </c>
      <c r="AE872" s="138">
        <f t="shared" si="380"/>
        <v>0</v>
      </c>
      <c r="AF872" s="138">
        <f t="shared" si="381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6"/>
        <v>0</v>
      </c>
      <c r="AK872" s="137">
        <f t="shared" si="397"/>
        <v>0</v>
      </c>
      <c r="AL872" s="138">
        <f t="shared" si="382"/>
        <v>0</v>
      </c>
      <c r="AM872" s="138">
        <f t="shared" si="383"/>
        <v>0</v>
      </c>
      <c r="AN872" s="138">
        <f t="shared" si="384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5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7">
        <f t="shared" si="376"/>
        <v>0</v>
      </c>
      <c r="W873" s="138">
        <f t="shared" si="378"/>
        <v>0</v>
      </c>
      <c r="X873" s="138">
        <f t="shared" si="399"/>
        <v>0</v>
      </c>
      <c r="Y873" s="138">
        <f t="shared" si="400"/>
        <v>0</v>
      </c>
      <c r="Z873" s="138">
        <f>Y873+LOOKUP(V873,Sheet2!A$3:A$24,Sheet2!J$3:J$24)</f>
        <v>0</v>
      </c>
      <c r="AA873" s="138">
        <f t="shared" si="379"/>
        <v>0</v>
      </c>
      <c r="AB873" s="138">
        <f t="shared" si="401"/>
        <v>0</v>
      </c>
      <c r="AC873" s="138">
        <f t="shared" si="402"/>
        <v>0</v>
      </c>
      <c r="AD873" s="138">
        <f>AC873+LOOKUP(V873,Sheet2!A$3:A$24,Sheet2!J$3:J$24)</f>
        <v>0</v>
      </c>
      <c r="AE873" s="138">
        <f t="shared" si="380"/>
        <v>0</v>
      </c>
      <c r="AF873" s="138">
        <f t="shared" si="381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6"/>
        <v>0</v>
      </c>
      <c r="AK873" s="137">
        <f t="shared" si="397"/>
        <v>0</v>
      </c>
      <c r="AL873" s="138">
        <f t="shared" si="382"/>
        <v>0</v>
      </c>
      <c r="AM873" s="138">
        <f t="shared" si="383"/>
        <v>0</v>
      </c>
      <c r="AN873" s="138">
        <f t="shared" si="384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5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7">
        <f t="shared" si="376"/>
        <v>0</v>
      </c>
      <c r="W874" s="138">
        <f t="shared" si="378"/>
        <v>0</v>
      </c>
      <c r="X874" s="138">
        <f t="shared" si="399"/>
        <v>0</v>
      </c>
      <c r="Y874" s="138">
        <f t="shared" si="400"/>
        <v>0</v>
      </c>
      <c r="Z874" s="138">
        <f>Y874+LOOKUP(V874,Sheet2!A$3:A$24,Sheet2!J$3:J$24)</f>
        <v>0</v>
      </c>
      <c r="AA874" s="138">
        <f t="shared" si="379"/>
        <v>0</v>
      </c>
      <c r="AB874" s="138">
        <f t="shared" si="401"/>
        <v>0</v>
      </c>
      <c r="AC874" s="138">
        <f t="shared" si="402"/>
        <v>0</v>
      </c>
      <c r="AD874" s="138">
        <f>AC874+LOOKUP(V874,Sheet2!A$3:A$24,Sheet2!J$3:J$24)</f>
        <v>0</v>
      </c>
      <c r="AE874" s="138">
        <f t="shared" si="380"/>
        <v>0</v>
      </c>
      <c r="AF874" s="138">
        <f t="shared" si="381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6"/>
        <v>0</v>
      </c>
      <c r="AK874" s="137">
        <f t="shared" si="397"/>
        <v>0</v>
      </c>
      <c r="AL874" s="138">
        <f t="shared" si="382"/>
        <v>0</v>
      </c>
      <c r="AM874" s="138">
        <f t="shared" si="383"/>
        <v>0</v>
      </c>
      <c r="AN874" s="138">
        <f t="shared" si="384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5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7">
        <f t="shared" si="376"/>
        <v>0</v>
      </c>
      <c r="W875" s="138">
        <f t="shared" si="378"/>
        <v>0</v>
      </c>
      <c r="X875" s="138">
        <f t="shared" si="399"/>
        <v>0</v>
      </c>
      <c r="Y875" s="138">
        <f t="shared" si="400"/>
        <v>0</v>
      </c>
      <c r="Z875" s="138">
        <f>Y875+LOOKUP(V875,Sheet2!A$3:A$24,Sheet2!J$3:J$24)</f>
        <v>0</v>
      </c>
      <c r="AA875" s="138">
        <f t="shared" si="379"/>
        <v>0</v>
      </c>
      <c r="AB875" s="138">
        <f t="shared" si="401"/>
        <v>0</v>
      </c>
      <c r="AC875" s="138">
        <f t="shared" si="402"/>
        <v>0</v>
      </c>
      <c r="AD875" s="138">
        <f>AC875+LOOKUP(V875,Sheet2!A$3:A$24,Sheet2!J$3:J$24)</f>
        <v>0</v>
      </c>
      <c r="AE875" s="138">
        <f t="shared" si="380"/>
        <v>0</v>
      </c>
      <c r="AF875" s="138">
        <f t="shared" si="381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6"/>
        <v>0</v>
      </c>
      <c r="AK875" s="137">
        <f t="shared" si="397"/>
        <v>0</v>
      </c>
      <c r="AL875" s="138">
        <f t="shared" si="382"/>
        <v>0</v>
      </c>
      <c r="AM875" s="138">
        <f t="shared" si="383"/>
        <v>0</v>
      </c>
      <c r="AN875" s="138">
        <f t="shared" si="384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5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7">
        <f t="shared" si="376"/>
        <v>0</v>
      </c>
      <c r="W876" s="138">
        <f t="shared" si="378"/>
        <v>0</v>
      </c>
      <c r="X876" s="138">
        <f t="shared" si="399"/>
        <v>0</v>
      </c>
      <c r="Y876" s="138">
        <f t="shared" si="400"/>
        <v>0</v>
      </c>
      <c r="Z876" s="138">
        <f>Y876+LOOKUP(V876,Sheet2!A$3:A$24,Sheet2!J$3:J$24)</f>
        <v>0</v>
      </c>
      <c r="AA876" s="138">
        <f t="shared" si="379"/>
        <v>0</v>
      </c>
      <c r="AB876" s="138">
        <f t="shared" si="401"/>
        <v>0</v>
      </c>
      <c r="AC876" s="138">
        <f t="shared" si="402"/>
        <v>0</v>
      </c>
      <c r="AD876" s="138">
        <f>AC876+LOOKUP(V876,Sheet2!A$3:A$24,Sheet2!J$3:J$24)</f>
        <v>0</v>
      </c>
      <c r="AE876" s="138">
        <f t="shared" si="380"/>
        <v>0</v>
      </c>
      <c r="AF876" s="138">
        <f t="shared" si="381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6"/>
        <v>0</v>
      </c>
      <c r="AK876" s="137">
        <f t="shared" si="397"/>
        <v>0</v>
      </c>
      <c r="AL876" s="138">
        <f t="shared" si="382"/>
        <v>0</v>
      </c>
      <c r="AM876" s="138">
        <f t="shared" si="383"/>
        <v>0</v>
      </c>
      <c r="AN876" s="138">
        <f t="shared" si="384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5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7">
        <f t="shared" si="376"/>
        <v>0</v>
      </c>
      <c r="W877" s="138">
        <f t="shared" si="378"/>
        <v>0</v>
      </c>
      <c r="X877" s="138">
        <f t="shared" si="399"/>
        <v>0</v>
      </c>
      <c r="Y877" s="138">
        <f t="shared" si="400"/>
        <v>0</v>
      </c>
      <c r="Z877" s="138">
        <f>Y877+LOOKUP(V877,Sheet2!A$3:A$24,Sheet2!J$3:J$24)</f>
        <v>0</v>
      </c>
      <c r="AA877" s="138">
        <f t="shared" si="379"/>
        <v>0</v>
      </c>
      <c r="AB877" s="138">
        <f t="shared" si="401"/>
        <v>0</v>
      </c>
      <c r="AC877" s="138">
        <f t="shared" si="402"/>
        <v>0</v>
      </c>
      <c r="AD877" s="138">
        <f>AC877+LOOKUP(V877,Sheet2!A$3:A$24,Sheet2!J$3:J$24)</f>
        <v>0</v>
      </c>
      <c r="AE877" s="138">
        <f t="shared" si="380"/>
        <v>0</v>
      </c>
      <c r="AF877" s="138">
        <f t="shared" si="381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6"/>
        <v>0</v>
      </c>
      <c r="AK877" s="137">
        <f t="shared" si="397"/>
        <v>0</v>
      </c>
      <c r="AL877" s="138">
        <f t="shared" si="382"/>
        <v>0</v>
      </c>
      <c r="AM877" s="138">
        <f t="shared" si="383"/>
        <v>0</v>
      </c>
      <c r="AN877" s="138">
        <f t="shared" si="384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5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7">
        <f t="shared" si="376"/>
        <v>0</v>
      </c>
      <c r="W878" s="138">
        <f t="shared" si="378"/>
        <v>0</v>
      </c>
      <c r="X878" s="138">
        <f t="shared" si="399"/>
        <v>0</v>
      </c>
      <c r="Y878" s="138">
        <f t="shared" si="400"/>
        <v>0</v>
      </c>
      <c r="Z878" s="138">
        <f>Y878+LOOKUP(V878,Sheet2!A$3:A$24,Sheet2!J$3:J$24)</f>
        <v>0</v>
      </c>
      <c r="AA878" s="138">
        <f t="shared" si="379"/>
        <v>0</v>
      </c>
      <c r="AB878" s="138">
        <f t="shared" si="401"/>
        <v>0</v>
      </c>
      <c r="AC878" s="138">
        <f t="shared" si="402"/>
        <v>0</v>
      </c>
      <c r="AD878" s="138">
        <f>AC878+LOOKUP(V878,Sheet2!A$3:A$24,Sheet2!J$3:J$24)</f>
        <v>0</v>
      </c>
      <c r="AE878" s="138">
        <f t="shared" si="380"/>
        <v>0</v>
      </c>
      <c r="AF878" s="138">
        <f t="shared" si="381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6"/>
        <v>0</v>
      </c>
      <c r="AK878" s="137">
        <f t="shared" si="397"/>
        <v>0</v>
      </c>
      <c r="AL878" s="138">
        <f t="shared" si="382"/>
        <v>0</v>
      </c>
      <c r="AM878" s="138">
        <f t="shared" si="383"/>
        <v>0</v>
      </c>
      <c r="AN878" s="138">
        <f t="shared" si="384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5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7">
        <f t="shared" si="376"/>
        <v>0</v>
      </c>
      <c r="W879" s="138">
        <f t="shared" si="378"/>
        <v>0</v>
      </c>
      <c r="X879" s="138">
        <f t="shared" si="399"/>
        <v>0</v>
      </c>
      <c r="Y879" s="138">
        <f t="shared" si="400"/>
        <v>0</v>
      </c>
      <c r="Z879" s="138">
        <f>Y879+LOOKUP(V879,Sheet2!A$3:A$24,Sheet2!J$3:J$24)</f>
        <v>0</v>
      </c>
      <c r="AA879" s="138">
        <f t="shared" si="379"/>
        <v>0</v>
      </c>
      <c r="AB879" s="138">
        <f t="shared" si="401"/>
        <v>0</v>
      </c>
      <c r="AC879" s="138">
        <f t="shared" si="402"/>
        <v>0</v>
      </c>
      <c r="AD879" s="138">
        <f>AC879+LOOKUP(V879,Sheet2!A$3:A$24,Sheet2!J$3:J$24)</f>
        <v>0</v>
      </c>
      <c r="AE879" s="138">
        <f t="shared" si="380"/>
        <v>0</v>
      </c>
      <c r="AF879" s="138">
        <f t="shared" si="381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6"/>
        <v>0</v>
      </c>
      <c r="AK879" s="137">
        <f t="shared" si="397"/>
        <v>0</v>
      </c>
      <c r="AL879" s="138">
        <f t="shared" si="382"/>
        <v>0</v>
      </c>
      <c r="AM879" s="138">
        <f t="shared" si="383"/>
        <v>0</v>
      </c>
      <c r="AN879" s="138">
        <f t="shared" si="384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5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7">
        <f t="shared" si="376"/>
        <v>0</v>
      </c>
      <c r="W880" s="138">
        <f t="shared" si="378"/>
        <v>0</v>
      </c>
      <c r="X880" s="138">
        <f t="shared" si="399"/>
        <v>0</v>
      </c>
      <c r="Y880" s="138">
        <f t="shared" si="400"/>
        <v>0</v>
      </c>
      <c r="Z880" s="138">
        <f>Y880+LOOKUP(V880,Sheet2!A$3:A$24,Sheet2!J$3:J$24)</f>
        <v>0</v>
      </c>
      <c r="AA880" s="138">
        <f t="shared" si="379"/>
        <v>0</v>
      </c>
      <c r="AB880" s="138">
        <f t="shared" si="401"/>
        <v>0</v>
      </c>
      <c r="AC880" s="138">
        <f t="shared" si="402"/>
        <v>0</v>
      </c>
      <c r="AD880" s="138">
        <f>AC880+LOOKUP(V880,Sheet2!A$3:A$24,Sheet2!J$3:J$24)</f>
        <v>0</v>
      </c>
      <c r="AE880" s="138">
        <f t="shared" si="380"/>
        <v>0</v>
      </c>
      <c r="AF880" s="138">
        <f t="shared" si="381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6"/>
        <v>0</v>
      </c>
      <c r="AK880" s="137">
        <f t="shared" si="397"/>
        <v>0</v>
      </c>
      <c r="AL880" s="138">
        <f t="shared" si="382"/>
        <v>0</v>
      </c>
      <c r="AM880" s="138">
        <f t="shared" si="383"/>
        <v>0</v>
      </c>
      <c r="AN880" s="138">
        <f t="shared" si="384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5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7">
        <f t="shared" si="376"/>
        <v>0</v>
      </c>
      <c r="W881" s="138">
        <f t="shared" si="378"/>
        <v>0</v>
      </c>
      <c r="X881" s="138">
        <f t="shared" si="399"/>
        <v>0</v>
      </c>
      <c r="Y881" s="138">
        <f t="shared" si="400"/>
        <v>0</v>
      </c>
      <c r="Z881" s="138">
        <f>Y881+LOOKUP(V881,Sheet2!A$3:A$24,Sheet2!J$3:J$24)</f>
        <v>0</v>
      </c>
      <c r="AA881" s="138">
        <f t="shared" si="379"/>
        <v>0</v>
      </c>
      <c r="AB881" s="138">
        <f t="shared" si="401"/>
        <v>0</v>
      </c>
      <c r="AC881" s="138">
        <f t="shared" si="402"/>
        <v>0</v>
      </c>
      <c r="AD881" s="138">
        <f>AC881+LOOKUP(V881,Sheet2!A$3:A$24,Sheet2!J$3:J$24)</f>
        <v>0</v>
      </c>
      <c r="AE881" s="138">
        <f t="shared" si="380"/>
        <v>0</v>
      </c>
      <c r="AF881" s="138">
        <f t="shared" si="381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6"/>
        <v>0</v>
      </c>
      <c r="AK881" s="137">
        <f t="shared" si="397"/>
        <v>0</v>
      </c>
      <c r="AL881" s="138">
        <f t="shared" si="382"/>
        <v>0</v>
      </c>
      <c r="AM881" s="138">
        <f t="shared" si="383"/>
        <v>0</v>
      </c>
      <c r="AN881" s="138">
        <f t="shared" si="384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5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7">
        <f t="shared" si="376"/>
        <v>0</v>
      </c>
      <c r="W882" s="138">
        <f t="shared" si="378"/>
        <v>0</v>
      </c>
      <c r="X882" s="138">
        <f t="shared" si="399"/>
        <v>0</v>
      </c>
      <c r="Y882" s="138">
        <f t="shared" si="400"/>
        <v>0</v>
      </c>
      <c r="Z882" s="138">
        <f>Y882+LOOKUP(V882,Sheet2!A$3:A$24,Sheet2!J$3:J$24)</f>
        <v>0</v>
      </c>
      <c r="AA882" s="138">
        <f t="shared" si="379"/>
        <v>0</v>
      </c>
      <c r="AB882" s="138">
        <f t="shared" si="401"/>
        <v>0</v>
      </c>
      <c r="AC882" s="138">
        <f t="shared" si="402"/>
        <v>0</v>
      </c>
      <c r="AD882" s="138">
        <f>AC882+LOOKUP(V882,Sheet2!A$3:A$24,Sheet2!J$3:J$24)</f>
        <v>0</v>
      </c>
      <c r="AE882" s="138">
        <f t="shared" si="380"/>
        <v>0</v>
      </c>
      <c r="AF882" s="138">
        <f t="shared" si="381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6"/>
        <v>0</v>
      </c>
      <c r="AK882" s="137">
        <f t="shared" si="397"/>
        <v>0</v>
      </c>
      <c r="AL882" s="138">
        <f t="shared" si="382"/>
        <v>0</v>
      </c>
      <c r="AM882" s="138">
        <f t="shared" si="383"/>
        <v>0</v>
      </c>
      <c r="AN882" s="138">
        <f t="shared" si="384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5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7">
        <f t="shared" si="376"/>
        <v>0</v>
      </c>
      <c r="W883" s="138">
        <f t="shared" si="378"/>
        <v>0</v>
      </c>
      <c r="X883" s="138">
        <f t="shared" si="399"/>
        <v>0</v>
      </c>
      <c r="Y883" s="138">
        <f t="shared" si="400"/>
        <v>0</v>
      </c>
      <c r="Z883" s="138">
        <f>Y883+LOOKUP(V883,Sheet2!A$3:A$24,Sheet2!J$3:J$24)</f>
        <v>0</v>
      </c>
      <c r="AA883" s="138">
        <f t="shared" si="379"/>
        <v>0</v>
      </c>
      <c r="AB883" s="138">
        <f t="shared" si="401"/>
        <v>0</v>
      </c>
      <c r="AC883" s="138">
        <f t="shared" si="402"/>
        <v>0</v>
      </c>
      <c r="AD883" s="138">
        <f>AC883+LOOKUP(V883,Sheet2!A$3:A$24,Sheet2!J$3:J$24)</f>
        <v>0</v>
      </c>
      <c r="AE883" s="138">
        <f t="shared" si="380"/>
        <v>0</v>
      </c>
      <c r="AF883" s="138">
        <f t="shared" si="381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6"/>
        <v>0</v>
      </c>
      <c r="AK883" s="137">
        <f t="shared" si="397"/>
        <v>0</v>
      </c>
      <c r="AL883" s="138">
        <f t="shared" si="382"/>
        <v>0</v>
      </c>
      <c r="AM883" s="138">
        <f t="shared" si="383"/>
        <v>0</v>
      </c>
      <c r="AN883" s="138">
        <f t="shared" si="384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5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7">
        <f t="shared" si="376"/>
        <v>0</v>
      </c>
      <c r="W884" s="138">
        <f t="shared" si="378"/>
        <v>0</v>
      </c>
      <c r="X884" s="138">
        <f t="shared" si="399"/>
        <v>0</v>
      </c>
      <c r="Y884" s="138">
        <f t="shared" si="400"/>
        <v>0</v>
      </c>
      <c r="Z884" s="138">
        <f>Y884+LOOKUP(V884,Sheet2!A$3:A$24,Sheet2!J$3:J$24)</f>
        <v>0</v>
      </c>
      <c r="AA884" s="138">
        <f t="shared" si="379"/>
        <v>0</v>
      </c>
      <c r="AB884" s="138">
        <f t="shared" si="401"/>
        <v>0</v>
      </c>
      <c r="AC884" s="138">
        <f t="shared" si="402"/>
        <v>0</v>
      </c>
      <c r="AD884" s="138">
        <f>AC884+LOOKUP(V884,Sheet2!A$3:A$24,Sheet2!J$3:J$24)</f>
        <v>0</v>
      </c>
      <c r="AE884" s="138">
        <f t="shared" si="380"/>
        <v>0</v>
      </c>
      <c r="AF884" s="138">
        <f t="shared" si="381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6"/>
        <v>0</v>
      </c>
      <c r="AK884" s="137">
        <f t="shared" si="397"/>
        <v>0</v>
      </c>
      <c r="AL884" s="138">
        <f t="shared" si="382"/>
        <v>0</v>
      </c>
      <c r="AM884" s="138">
        <f t="shared" si="383"/>
        <v>0</v>
      </c>
      <c r="AN884" s="138">
        <f t="shared" si="384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5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7">
        <f t="shared" si="376"/>
        <v>0</v>
      </c>
      <c r="W885" s="138">
        <f t="shared" si="378"/>
        <v>0</v>
      </c>
      <c r="X885" s="138">
        <f t="shared" si="399"/>
        <v>0</v>
      </c>
      <c r="Y885" s="138">
        <f t="shared" si="400"/>
        <v>0</v>
      </c>
      <c r="Z885" s="138">
        <f>Y885+LOOKUP(V885,Sheet2!A$3:A$24,Sheet2!J$3:J$24)</f>
        <v>0</v>
      </c>
      <c r="AA885" s="138">
        <f t="shared" si="379"/>
        <v>0</v>
      </c>
      <c r="AB885" s="138">
        <f t="shared" si="401"/>
        <v>0</v>
      </c>
      <c r="AC885" s="138">
        <f t="shared" si="402"/>
        <v>0</v>
      </c>
      <c r="AD885" s="138">
        <f>AC885+LOOKUP(V885,Sheet2!A$3:A$24,Sheet2!J$3:J$24)</f>
        <v>0</v>
      </c>
      <c r="AE885" s="138">
        <f t="shared" si="380"/>
        <v>0</v>
      </c>
      <c r="AF885" s="138">
        <f t="shared" si="381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6"/>
        <v>0</v>
      </c>
      <c r="AK885" s="137">
        <f t="shared" si="397"/>
        <v>0</v>
      </c>
      <c r="AL885" s="138">
        <f t="shared" si="382"/>
        <v>0</v>
      </c>
      <c r="AM885" s="138">
        <f t="shared" si="383"/>
        <v>0</v>
      </c>
      <c r="AN885" s="138">
        <f t="shared" si="384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5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7">
        <f t="shared" si="376"/>
        <v>0</v>
      </c>
      <c r="W886" s="138">
        <f t="shared" si="378"/>
        <v>0</v>
      </c>
      <c r="X886" s="138">
        <f t="shared" si="399"/>
        <v>0</v>
      </c>
      <c r="Y886" s="138">
        <f t="shared" si="400"/>
        <v>0</v>
      </c>
      <c r="Z886" s="138">
        <f>Y886+LOOKUP(V886,Sheet2!A$3:A$24,Sheet2!J$3:J$24)</f>
        <v>0</v>
      </c>
      <c r="AA886" s="138">
        <f t="shared" si="379"/>
        <v>0</v>
      </c>
      <c r="AB886" s="138">
        <f t="shared" si="401"/>
        <v>0</v>
      </c>
      <c r="AC886" s="138">
        <f t="shared" si="402"/>
        <v>0</v>
      </c>
      <c r="AD886" s="138">
        <f>AC886+LOOKUP(V886,Sheet2!A$3:A$24,Sheet2!J$3:J$24)</f>
        <v>0</v>
      </c>
      <c r="AE886" s="138">
        <f t="shared" si="380"/>
        <v>0</v>
      </c>
      <c r="AF886" s="138">
        <f t="shared" si="381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6"/>
        <v>0</v>
      </c>
      <c r="AK886" s="137">
        <f t="shared" si="397"/>
        <v>0</v>
      </c>
      <c r="AL886" s="138">
        <f t="shared" si="382"/>
        <v>0</v>
      </c>
      <c r="AM886" s="138">
        <f t="shared" si="383"/>
        <v>0</v>
      </c>
      <c r="AN886" s="138">
        <f t="shared" si="384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5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7">
        <f t="shared" si="376"/>
        <v>0</v>
      </c>
      <c r="W887" s="138">
        <f t="shared" si="378"/>
        <v>0</v>
      </c>
      <c r="X887" s="138">
        <f t="shared" si="399"/>
        <v>0</v>
      </c>
      <c r="Y887" s="138">
        <f t="shared" si="400"/>
        <v>0</v>
      </c>
      <c r="Z887" s="138">
        <f>Y887+LOOKUP(V887,Sheet2!A$3:A$24,Sheet2!J$3:J$24)</f>
        <v>0</v>
      </c>
      <c r="AA887" s="138">
        <f t="shared" si="379"/>
        <v>0</v>
      </c>
      <c r="AB887" s="138">
        <f t="shared" si="401"/>
        <v>0</v>
      </c>
      <c r="AC887" s="138">
        <f t="shared" si="402"/>
        <v>0</v>
      </c>
      <c r="AD887" s="138">
        <f>AC887+LOOKUP(V887,Sheet2!A$3:A$24,Sheet2!J$3:J$24)</f>
        <v>0</v>
      </c>
      <c r="AE887" s="138">
        <f t="shared" si="380"/>
        <v>0</v>
      </c>
      <c r="AF887" s="138">
        <f t="shared" si="381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6"/>
        <v>0</v>
      </c>
      <c r="AK887" s="137">
        <f t="shared" si="397"/>
        <v>0</v>
      </c>
      <c r="AL887" s="138">
        <f t="shared" si="382"/>
        <v>0</v>
      </c>
      <c r="AM887" s="138">
        <f t="shared" si="383"/>
        <v>0</v>
      </c>
      <c r="AN887" s="138">
        <f t="shared" si="384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5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7">
        <f t="shared" si="376"/>
        <v>0</v>
      </c>
      <c r="W888" s="138">
        <f t="shared" si="378"/>
        <v>0</v>
      </c>
      <c r="X888" s="138">
        <f t="shared" si="399"/>
        <v>0</v>
      </c>
      <c r="Y888" s="138">
        <f t="shared" si="400"/>
        <v>0</v>
      </c>
      <c r="Z888" s="138">
        <f>Y888+LOOKUP(V888,Sheet2!A$3:A$24,Sheet2!J$3:J$24)</f>
        <v>0</v>
      </c>
      <c r="AA888" s="138">
        <f t="shared" si="379"/>
        <v>0</v>
      </c>
      <c r="AB888" s="138">
        <f t="shared" si="401"/>
        <v>0</v>
      </c>
      <c r="AC888" s="138">
        <f t="shared" si="402"/>
        <v>0</v>
      </c>
      <c r="AD888" s="138">
        <f>AC888+LOOKUP(V888,Sheet2!A$3:A$24,Sheet2!J$3:J$24)</f>
        <v>0</v>
      </c>
      <c r="AE888" s="138">
        <f t="shared" si="380"/>
        <v>0</v>
      </c>
      <c r="AF888" s="138">
        <f t="shared" si="381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6"/>
        <v>0</v>
      </c>
      <c r="AK888" s="137">
        <f t="shared" si="397"/>
        <v>0</v>
      </c>
      <c r="AL888" s="138">
        <f t="shared" si="382"/>
        <v>0</v>
      </c>
      <c r="AM888" s="138">
        <f t="shared" si="383"/>
        <v>0</v>
      </c>
      <c r="AN888" s="138">
        <f t="shared" si="384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5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7">
        <f t="shared" si="376"/>
        <v>0</v>
      </c>
      <c r="W889" s="138">
        <f t="shared" si="378"/>
        <v>0</v>
      </c>
      <c r="X889" s="138">
        <f t="shared" si="399"/>
        <v>0</v>
      </c>
      <c r="Y889" s="138">
        <f t="shared" si="400"/>
        <v>0</v>
      </c>
      <c r="Z889" s="138">
        <f>Y889+LOOKUP(V889,Sheet2!A$3:A$24,Sheet2!J$3:J$24)</f>
        <v>0</v>
      </c>
      <c r="AA889" s="138">
        <f t="shared" si="379"/>
        <v>0</v>
      </c>
      <c r="AB889" s="138">
        <f t="shared" si="401"/>
        <v>0</v>
      </c>
      <c r="AC889" s="138">
        <f t="shared" si="402"/>
        <v>0</v>
      </c>
      <c r="AD889" s="138">
        <f>AC889+LOOKUP(V889,Sheet2!A$3:A$24,Sheet2!J$3:J$24)</f>
        <v>0</v>
      </c>
      <c r="AE889" s="138">
        <f t="shared" si="380"/>
        <v>0</v>
      </c>
      <c r="AF889" s="138">
        <f t="shared" si="381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6"/>
        <v>0</v>
      </c>
      <c r="AK889" s="137">
        <f t="shared" si="397"/>
        <v>0</v>
      </c>
      <c r="AL889" s="138">
        <f t="shared" si="382"/>
        <v>0</v>
      </c>
      <c r="AM889" s="138">
        <f t="shared" si="383"/>
        <v>0</v>
      </c>
      <c r="AN889" s="138">
        <f t="shared" si="384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5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7">
        <f t="shared" si="376"/>
        <v>0</v>
      </c>
      <c r="W890" s="138">
        <f t="shared" si="378"/>
        <v>0</v>
      </c>
      <c r="X890" s="138">
        <f t="shared" si="399"/>
        <v>0</v>
      </c>
      <c r="Y890" s="138">
        <f t="shared" si="400"/>
        <v>0</v>
      </c>
      <c r="Z890" s="138">
        <f>Y890+LOOKUP(V890,Sheet2!A$3:A$24,Sheet2!J$3:J$24)</f>
        <v>0</v>
      </c>
      <c r="AA890" s="138">
        <f t="shared" si="379"/>
        <v>0</v>
      </c>
      <c r="AB890" s="138">
        <f t="shared" si="401"/>
        <v>0</v>
      </c>
      <c r="AC890" s="138">
        <f t="shared" si="402"/>
        <v>0</v>
      </c>
      <c r="AD890" s="138">
        <f>AC890+LOOKUP(V890,Sheet2!A$3:A$24,Sheet2!J$3:J$24)</f>
        <v>0</v>
      </c>
      <c r="AE890" s="138">
        <f t="shared" si="380"/>
        <v>0</v>
      </c>
      <c r="AF890" s="138">
        <f t="shared" si="381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6"/>
        <v>0</v>
      </c>
      <c r="AK890" s="137">
        <f t="shared" si="397"/>
        <v>0</v>
      </c>
      <c r="AL890" s="138">
        <f t="shared" si="382"/>
        <v>0</v>
      </c>
      <c r="AM890" s="138">
        <f t="shared" si="383"/>
        <v>0</v>
      </c>
      <c r="AN890" s="138">
        <f t="shared" si="384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5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7">
        <f t="shared" si="376"/>
        <v>0</v>
      </c>
      <c r="W891" s="138">
        <f t="shared" si="378"/>
        <v>0</v>
      </c>
      <c r="X891" s="138">
        <f t="shared" si="399"/>
        <v>0</v>
      </c>
      <c r="Y891" s="138">
        <f t="shared" si="400"/>
        <v>0</v>
      </c>
      <c r="Z891" s="138">
        <f>Y891+LOOKUP(V891,Sheet2!A$3:A$24,Sheet2!J$3:J$24)</f>
        <v>0</v>
      </c>
      <c r="AA891" s="138">
        <f t="shared" si="379"/>
        <v>0</v>
      </c>
      <c r="AB891" s="138">
        <f t="shared" si="401"/>
        <v>0</v>
      </c>
      <c r="AC891" s="138">
        <f t="shared" si="402"/>
        <v>0</v>
      </c>
      <c r="AD891" s="138">
        <f>AC891+LOOKUP(V891,Sheet2!A$3:A$24,Sheet2!J$3:J$24)</f>
        <v>0</v>
      </c>
      <c r="AE891" s="138">
        <f t="shared" si="380"/>
        <v>0</v>
      </c>
      <c r="AF891" s="138">
        <f t="shared" si="381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6"/>
        <v>0</v>
      </c>
      <c r="AK891" s="137">
        <f t="shared" si="397"/>
        <v>0</v>
      </c>
      <c r="AL891" s="138">
        <f t="shared" si="382"/>
        <v>0</v>
      </c>
      <c r="AM891" s="138">
        <f t="shared" si="383"/>
        <v>0</v>
      </c>
      <c r="AN891" s="138">
        <f t="shared" si="384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5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7">
        <f t="shared" si="376"/>
        <v>0</v>
      </c>
      <c r="W892" s="138">
        <f t="shared" si="378"/>
        <v>0</v>
      </c>
      <c r="X892" s="138">
        <f t="shared" si="399"/>
        <v>0</v>
      </c>
      <c r="Y892" s="138">
        <f t="shared" si="400"/>
        <v>0</v>
      </c>
      <c r="Z892" s="138">
        <f>Y892+LOOKUP(V892,Sheet2!A$3:A$24,Sheet2!J$3:J$24)</f>
        <v>0</v>
      </c>
      <c r="AA892" s="138">
        <f t="shared" si="379"/>
        <v>0</v>
      </c>
      <c r="AB892" s="138">
        <f t="shared" si="401"/>
        <v>0</v>
      </c>
      <c r="AC892" s="138">
        <f t="shared" si="402"/>
        <v>0</v>
      </c>
      <c r="AD892" s="138">
        <f>AC892+LOOKUP(V892,Sheet2!A$3:A$24,Sheet2!J$3:J$24)</f>
        <v>0</v>
      </c>
      <c r="AE892" s="138">
        <f t="shared" si="380"/>
        <v>0</v>
      </c>
      <c r="AF892" s="138">
        <f t="shared" si="381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6"/>
        <v>0</v>
      </c>
      <c r="AK892" s="137">
        <f t="shared" si="397"/>
        <v>0</v>
      </c>
      <c r="AL892" s="138">
        <f t="shared" si="382"/>
        <v>0</v>
      </c>
      <c r="AM892" s="138">
        <f t="shared" si="383"/>
        <v>0</v>
      </c>
      <c r="AN892" s="138">
        <f t="shared" si="384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5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7">
        <f t="shared" si="376"/>
        <v>0</v>
      </c>
      <c r="W893" s="138">
        <f t="shared" si="378"/>
        <v>0</v>
      </c>
      <c r="X893" s="138">
        <f t="shared" si="399"/>
        <v>0</v>
      </c>
      <c r="Y893" s="138">
        <f t="shared" si="400"/>
        <v>0</v>
      </c>
      <c r="Z893" s="138">
        <f>Y893+LOOKUP(V893,Sheet2!A$3:A$24,Sheet2!J$3:J$24)</f>
        <v>0</v>
      </c>
      <c r="AA893" s="138">
        <f t="shared" si="379"/>
        <v>0</v>
      </c>
      <c r="AB893" s="138">
        <f t="shared" si="401"/>
        <v>0</v>
      </c>
      <c r="AC893" s="138">
        <f t="shared" si="402"/>
        <v>0</v>
      </c>
      <c r="AD893" s="138">
        <f>AC893+LOOKUP(V893,Sheet2!A$3:A$24,Sheet2!J$3:J$24)</f>
        <v>0</v>
      </c>
      <c r="AE893" s="138">
        <f t="shared" si="380"/>
        <v>0</v>
      </c>
      <c r="AF893" s="138">
        <f t="shared" si="381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6"/>
        <v>0</v>
      </c>
      <c r="AK893" s="137">
        <f t="shared" si="397"/>
        <v>0</v>
      </c>
      <c r="AL893" s="138">
        <f t="shared" si="382"/>
        <v>0</v>
      </c>
      <c r="AM893" s="138">
        <f t="shared" si="383"/>
        <v>0</v>
      </c>
      <c r="AN893" s="138">
        <f t="shared" si="384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5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7">
        <f t="shared" si="376"/>
        <v>0</v>
      </c>
      <c r="W894" s="138">
        <f t="shared" si="378"/>
        <v>0</v>
      </c>
      <c r="X894" s="138">
        <f t="shared" si="399"/>
        <v>0</v>
      </c>
      <c r="Y894" s="138">
        <f t="shared" si="400"/>
        <v>0</v>
      </c>
      <c r="Z894" s="138">
        <f>Y894+LOOKUP(V894,Sheet2!A$3:A$24,Sheet2!J$3:J$24)</f>
        <v>0</v>
      </c>
      <c r="AA894" s="138">
        <f t="shared" si="379"/>
        <v>0</v>
      </c>
      <c r="AB894" s="138">
        <f t="shared" si="401"/>
        <v>0</v>
      </c>
      <c r="AC894" s="138">
        <f t="shared" si="402"/>
        <v>0</v>
      </c>
      <c r="AD894" s="138">
        <f>AC894+LOOKUP(V894,Sheet2!A$3:A$24,Sheet2!J$3:J$24)</f>
        <v>0</v>
      </c>
      <c r="AE894" s="138">
        <f t="shared" si="380"/>
        <v>0</v>
      </c>
      <c r="AF894" s="138">
        <f t="shared" si="381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6"/>
        <v>0</v>
      </c>
      <c r="AK894" s="137">
        <f t="shared" si="397"/>
        <v>0</v>
      </c>
      <c r="AL894" s="138">
        <f t="shared" si="382"/>
        <v>0</v>
      </c>
      <c r="AM894" s="138">
        <f t="shared" si="383"/>
        <v>0</v>
      </c>
      <c r="AN894" s="138">
        <f t="shared" si="384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5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7">
        <f t="shared" si="376"/>
        <v>0</v>
      </c>
      <c r="W895" s="138">
        <f t="shared" si="378"/>
        <v>0</v>
      </c>
      <c r="X895" s="138">
        <f t="shared" si="399"/>
        <v>0</v>
      </c>
      <c r="Y895" s="138">
        <f t="shared" si="400"/>
        <v>0</v>
      </c>
      <c r="Z895" s="138">
        <f>Y895+LOOKUP(V895,Sheet2!A$3:A$24,Sheet2!J$3:J$24)</f>
        <v>0</v>
      </c>
      <c r="AA895" s="138">
        <f t="shared" si="379"/>
        <v>0</v>
      </c>
      <c r="AB895" s="138">
        <f t="shared" si="401"/>
        <v>0</v>
      </c>
      <c r="AC895" s="138">
        <f t="shared" si="402"/>
        <v>0</v>
      </c>
      <c r="AD895" s="138">
        <f>AC895+LOOKUP(V895,Sheet2!A$3:A$24,Sheet2!J$3:J$24)</f>
        <v>0</v>
      </c>
      <c r="AE895" s="138">
        <f t="shared" si="380"/>
        <v>0</v>
      </c>
      <c r="AF895" s="138">
        <f t="shared" si="381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6"/>
        <v>0</v>
      </c>
      <c r="AK895" s="137">
        <f t="shared" si="397"/>
        <v>0</v>
      </c>
      <c r="AL895" s="138">
        <f t="shared" si="382"/>
        <v>0</v>
      </c>
      <c r="AM895" s="138">
        <f t="shared" si="383"/>
        <v>0</v>
      </c>
      <c r="AN895" s="138">
        <f t="shared" si="384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5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7">
        <f t="shared" si="376"/>
        <v>0</v>
      </c>
      <c r="W896" s="138">
        <f t="shared" si="378"/>
        <v>0</v>
      </c>
      <c r="X896" s="138">
        <f t="shared" si="399"/>
        <v>0</v>
      </c>
      <c r="Y896" s="138">
        <f t="shared" si="400"/>
        <v>0</v>
      </c>
      <c r="Z896" s="138">
        <f>Y896+LOOKUP(V896,Sheet2!A$3:A$24,Sheet2!J$3:J$24)</f>
        <v>0</v>
      </c>
      <c r="AA896" s="138">
        <f t="shared" si="379"/>
        <v>0</v>
      </c>
      <c r="AB896" s="138">
        <f t="shared" si="401"/>
        <v>0</v>
      </c>
      <c r="AC896" s="138">
        <f t="shared" si="402"/>
        <v>0</v>
      </c>
      <c r="AD896" s="138">
        <f>AC896+LOOKUP(V896,Sheet2!A$3:A$24,Sheet2!J$3:J$24)</f>
        <v>0</v>
      </c>
      <c r="AE896" s="138">
        <f t="shared" si="380"/>
        <v>0</v>
      </c>
      <c r="AF896" s="138">
        <f t="shared" si="381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6"/>
        <v>0</v>
      </c>
      <c r="AK896" s="137">
        <f t="shared" si="397"/>
        <v>0</v>
      </c>
      <c r="AL896" s="138">
        <f t="shared" si="382"/>
        <v>0</v>
      </c>
      <c r="AM896" s="138">
        <f t="shared" si="383"/>
        <v>0</v>
      </c>
      <c r="AN896" s="138">
        <f t="shared" si="384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5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7">
        <f t="shared" si="376"/>
        <v>0</v>
      </c>
      <c r="W897" s="138">
        <f t="shared" si="378"/>
        <v>0</v>
      </c>
      <c r="X897" s="138">
        <f t="shared" si="399"/>
        <v>0</v>
      </c>
      <c r="Y897" s="138">
        <f t="shared" si="400"/>
        <v>0</v>
      </c>
      <c r="Z897" s="138">
        <f>Y897+LOOKUP(V897,Sheet2!A$3:A$24,Sheet2!J$3:J$24)</f>
        <v>0</v>
      </c>
      <c r="AA897" s="138">
        <f t="shared" si="379"/>
        <v>0</v>
      </c>
      <c r="AB897" s="138">
        <f t="shared" si="401"/>
        <v>0</v>
      </c>
      <c r="AC897" s="138">
        <f t="shared" si="402"/>
        <v>0</v>
      </c>
      <c r="AD897" s="138">
        <f>AC897+LOOKUP(V897,Sheet2!A$3:A$24,Sheet2!J$3:J$24)</f>
        <v>0</v>
      </c>
      <c r="AE897" s="138">
        <f t="shared" si="380"/>
        <v>0</v>
      </c>
      <c r="AF897" s="138">
        <f t="shared" si="381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6"/>
        <v>0</v>
      </c>
      <c r="AK897" s="137">
        <f t="shared" si="397"/>
        <v>0</v>
      </c>
      <c r="AL897" s="138">
        <f t="shared" si="382"/>
        <v>0</v>
      </c>
      <c r="AM897" s="138">
        <f t="shared" si="383"/>
        <v>0</v>
      </c>
      <c r="AN897" s="138">
        <f t="shared" si="384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5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7">
        <f t="shared" si="376"/>
        <v>0</v>
      </c>
      <c r="W898" s="138">
        <f t="shared" si="378"/>
        <v>0</v>
      </c>
      <c r="X898" s="138">
        <f t="shared" si="399"/>
        <v>0</v>
      </c>
      <c r="Y898" s="138">
        <f t="shared" si="400"/>
        <v>0</v>
      </c>
      <c r="Z898" s="138">
        <f>Y898+LOOKUP(V898,Sheet2!A$3:A$24,Sheet2!J$3:J$24)</f>
        <v>0</v>
      </c>
      <c r="AA898" s="138">
        <f t="shared" si="379"/>
        <v>0</v>
      </c>
      <c r="AB898" s="138">
        <f t="shared" si="401"/>
        <v>0</v>
      </c>
      <c r="AC898" s="138">
        <f t="shared" si="402"/>
        <v>0</v>
      </c>
      <c r="AD898" s="138">
        <f>AC898+LOOKUP(V898,Sheet2!A$3:A$24,Sheet2!J$3:J$24)</f>
        <v>0</v>
      </c>
      <c r="AE898" s="138">
        <f t="shared" si="380"/>
        <v>0</v>
      </c>
      <c r="AF898" s="138">
        <f t="shared" si="381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6"/>
        <v>0</v>
      </c>
      <c r="AK898" s="137">
        <f t="shared" si="397"/>
        <v>0</v>
      </c>
      <c r="AL898" s="138">
        <f t="shared" si="382"/>
        <v>0</v>
      </c>
      <c r="AM898" s="138">
        <f t="shared" si="383"/>
        <v>0</v>
      </c>
      <c r="AN898" s="138">
        <f t="shared" si="384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5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7">
        <f t="shared" ref="V899:V962" si="406">IF(G899=0,0,IF(NOT(H899=0),H899,V898))</f>
        <v>0</v>
      </c>
      <c r="W899" s="138">
        <f t="shared" si="378"/>
        <v>0</v>
      </c>
      <c r="X899" s="138">
        <f t="shared" si="399"/>
        <v>0</v>
      </c>
      <c r="Y899" s="138">
        <f t="shared" si="400"/>
        <v>0</v>
      </c>
      <c r="Z899" s="138">
        <f>Y899+LOOKUP(V899,Sheet2!A$3:A$24,Sheet2!J$3:J$24)</f>
        <v>0</v>
      </c>
      <c r="AA899" s="138">
        <f t="shared" si="379"/>
        <v>0</v>
      </c>
      <c r="AB899" s="138">
        <f t="shared" si="401"/>
        <v>0</v>
      </c>
      <c r="AC899" s="138">
        <f t="shared" si="402"/>
        <v>0</v>
      </c>
      <c r="AD899" s="138">
        <f>AC899+LOOKUP(V899,Sheet2!A$3:A$24,Sheet2!J$3:J$24)</f>
        <v>0</v>
      </c>
      <c r="AE899" s="138">
        <f t="shared" si="380"/>
        <v>0</v>
      </c>
      <c r="AF899" s="138">
        <f t="shared" si="381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6"/>
        <v>0</v>
      </c>
      <c r="AK899" s="137">
        <f t="shared" si="397"/>
        <v>0</v>
      </c>
      <c r="AL899" s="138">
        <f t="shared" si="382"/>
        <v>0</v>
      </c>
      <c r="AM899" s="138">
        <f t="shared" si="383"/>
        <v>0</v>
      </c>
      <c r="AN899" s="138">
        <f t="shared" si="384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5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7">
        <f t="shared" si="406"/>
        <v>0</v>
      </c>
      <c r="W900" s="138">
        <f t="shared" ref="W900:W963" si="408">IF($G900=0,0,D900)</f>
        <v>0</v>
      </c>
      <c r="X900" s="138">
        <f t="shared" si="399"/>
        <v>0</v>
      </c>
      <c r="Y900" s="138">
        <f t="shared" si="400"/>
        <v>0</v>
      </c>
      <c r="Z900" s="138">
        <f>Y900+LOOKUP(V900,Sheet2!A$3:A$24,Sheet2!J$3:J$24)</f>
        <v>0</v>
      </c>
      <c r="AA900" s="138">
        <f t="shared" ref="AA900:AA963" si="409">IF($G900=0,0,D901)</f>
        <v>0</v>
      </c>
      <c r="AB900" s="138">
        <f t="shared" si="401"/>
        <v>0</v>
      </c>
      <c r="AC900" s="138">
        <f t="shared" si="402"/>
        <v>0</v>
      </c>
      <c r="AD900" s="138">
        <f>AC900+LOOKUP(V900,Sheet2!A$3:A$24,Sheet2!J$3:J$24)</f>
        <v>0</v>
      </c>
      <c r="AE900" s="138">
        <f t="shared" ref="AE900:AE963" si="410">X900-Z900</f>
        <v>0</v>
      </c>
      <c r="AF900" s="138">
        <f t="shared" ref="AF900:AF963" si="411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6"/>
        <v>0</v>
      </c>
      <c r="AK900" s="137">
        <f t="shared" si="397"/>
        <v>0</v>
      </c>
      <c r="AL900" s="138">
        <f t="shared" ref="AL900:AL963" si="412">IF(G900=0,0,IF(W900=0,X900-Y900+AH900+AI900,W900-Y900+AH900+AI900))</f>
        <v>0</v>
      </c>
      <c r="AM900" s="138">
        <f t="shared" ref="AM900:AM963" si="413">IF(G900=0,0,IF(AA900=0,AB900-AC900+AH900+AI900,AA900-AC900+AH900+AI900))</f>
        <v>0</v>
      </c>
      <c r="AN900" s="138">
        <f t="shared" ref="AN900:AN963" si="414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5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7">
        <f t="shared" si="406"/>
        <v>0</v>
      </c>
      <c r="W901" s="138">
        <f t="shared" si="408"/>
        <v>0</v>
      </c>
      <c r="X901" s="138">
        <f t="shared" si="399"/>
        <v>0</v>
      </c>
      <c r="Y901" s="138">
        <f t="shared" si="400"/>
        <v>0</v>
      </c>
      <c r="Z901" s="138">
        <f>Y901+LOOKUP(V901,Sheet2!A$3:A$24,Sheet2!J$3:J$24)</f>
        <v>0</v>
      </c>
      <c r="AA901" s="138">
        <f t="shared" si="409"/>
        <v>0</v>
      </c>
      <c r="AB901" s="138">
        <f t="shared" si="401"/>
        <v>0</v>
      </c>
      <c r="AC901" s="138">
        <f t="shared" si="402"/>
        <v>0</v>
      </c>
      <c r="AD901" s="138">
        <f>AC901+LOOKUP(V901,Sheet2!A$3:A$24,Sheet2!J$3:J$24)</f>
        <v>0</v>
      </c>
      <c r="AE901" s="138">
        <f t="shared" si="410"/>
        <v>0</v>
      </c>
      <c r="AF901" s="138">
        <f t="shared" si="411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5">IF(B901=0,0,IF(NOT(I901=0),I901,AJ900))</f>
        <v>0</v>
      </c>
      <c r="AK901" s="137">
        <f t="shared" ref="AK901:AK964" si="426">IF(B901=0,0,IF(NOT(J901=0),J901,AK900))</f>
        <v>0</v>
      </c>
      <c r="AL901" s="138">
        <f t="shared" si="412"/>
        <v>0</v>
      </c>
      <c r="AM901" s="138">
        <f t="shared" si="413"/>
        <v>0</v>
      </c>
      <c r="AN901" s="138">
        <f t="shared" si="414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5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7">
        <f t="shared" si="406"/>
        <v>0</v>
      </c>
      <c r="W902" s="138">
        <f t="shared" si="408"/>
        <v>0</v>
      </c>
      <c r="X902" s="138">
        <f t="shared" si="399"/>
        <v>0</v>
      </c>
      <c r="Y902" s="138">
        <f t="shared" si="400"/>
        <v>0</v>
      </c>
      <c r="Z902" s="138">
        <f>Y902+LOOKUP(V902,Sheet2!A$3:A$24,Sheet2!J$3:J$24)</f>
        <v>0</v>
      </c>
      <c r="AA902" s="138">
        <f t="shared" si="409"/>
        <v>0</v>
      </c>
      <c r="AB902" s="138">
        <f t="shared" si="401"/>
        <v>0</v>
      </c>
      <c r="AC902" s="138">
        <f t="shared" si="402"/>
        <v>0</v>
      </c>
      <c r="AD902" s="138">
        <f>AC902+LOOKUP(V902,Sheet2!A$3:A$24,Sheet2!J$3:J$24)</f>
        <v>0</v>
      </c>
      <c r="AE902" s="138">
        <f t="shared" si="410"/>
        <v>0</v>
      </c>
      <c r="AF902" s="138">
        <f t="shared" si="411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5"/>
        <v>0</v>
      </c>
      <c r="AK902" s="137">
        <f t="shared" si="426"/>
        <v>0</v>
      </c>
      <c r="AL902" s="138">
        <f t="shared" si="412"/>
        <v>0</v>
      </c>
      <c r="AM902" s="138">
        <f t="shared" si="413"/>
        <v>0</v>
      </c>
      <c r="AN902" s="138">
        <f t="shared" si="414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5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7">
        <f t="shared" si="406"/>
        <v>0</v>
      </c>
      <c r="W903" s="138">
        <f t="shared" si="408"/>
        <v>0</v>
      </c>
      <c r="X903" s="138">
        <f t="shared" si="399"/>
        <v>0</v>
      </c>
      <c r="Y903" s="138">
        <f t="shared" si="400"/>
        <v>0</v>
      </c>
      <c r="Z903" s="138">
        <f>Y903+LOOKUP(V903,Sheet2!A$3:A$24,Sheet2!J$3:J$24)</f>
        <v>0</v>
      </c>
      <c r="AA903" s="138">
        <f t="shared" si="409"/>
        <v>0</v>
      </c>
      <c r="AB903" s="138">
        <f t="shared" si="401"/>
        <v>0</v>
      </c>
      <c r="AC903" s="138">
        <f t="shared" si="402"/>
        <v>0</v>
      </c>
      <c r="AD903" s="138">
        <f>AC903+LOOKUP(V903,Sheet2!A$3:A$24,Sheet2!J$3:J$24)</f>
        <v>0</v>
      </c>
      <c r="AE903" s="138">
        <f t="shared" si="410"/>
        <v>0</v>
      </c>
      <c r="AF903" s="138">
        <f t="shared" si="411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5"/>
        <v>0</v>
      </c>
      <c r="AK903" s="137">
        <f t="shared" si="426"/>
        <v>0</v>
      </c>
      <c r="AL903" s="138">
        <f t="shared" si="412"/>
        <v>0</v>
      </c>
      <c r="AM903" s="138">
        <f t="shared" si="413"/>
        <v>0</v>
      </c>
      <c r="AN903" s="138">
        <f t="shared" si="414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5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7">
        <f t="shared" si="406"/>
        <v>0</v>
      </c>
      <c r="W904" s="138">
        <f t="shared" si="408"/>
        <v>0</v>
      </c>
      <c r="X904" s="138">
        <f t="shared" si="399"/>
        <v>0</v>
      </c>
      <c r="Y904" s="138">
        <f t="shared" si="400"/>
        <v>0</v>
      </c>
      <c r="Z904" s="138">
        <f>Y904+LOOKUP(V904,Sheet2!A$3:A$24,Sheet2!J$3:J$24)</f>
        <v>0</v>
      </c>
      <c r="AA904" s="138">
        <f t="shared" si="409"/>
        <v>0</v>
      </c>
      <c r="AB904" s="138">
        <f t="shared" si="401"/>
        <v>0</v>
      </c>
      <c r="AC904" s="138">
        <f t="shared" si="402"/>
        <v>0</v>
      </c>
      <c r="AD904" s="138">
        <f>AC904+LOOKUP(V904,Sheet2!A$3:A$24,Sheet2!J$3:J$24)</f>
        <v>0</v>
      </c>
      <c r="AE904" s="138">
        <f t="shared" si="410"/>
        <v>0</v>
      </c>
      <c r="AF904" s="138">
        <f t="shared" si="411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5"/>
        <v>0</v>
      </c>
      <c r="AK904" s="137">
        <f t="shared" si="426"/>
        <v>0</v>
      </c>
      <c r="AL904" s="138">
        <f t="shared" si="412"/>
        <v>0</v>
      </c>
      <c r="AM904" s="138">
        <f t="shared" si="413"/>
        <v>0</v>
      </c>
      <c r="AN904" s="138">
        <f t="shared" si="414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5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7">
        <f t="shared" si="406"/>
        <v>0</v>
      </c>
      <c r="W905" s="138">
        <f t="shared" si="408"/>
        <v>0</v>
      </c>
      <c r="X905" s="138">
        <f t="shared" si="399"/>
        <v>0</v>
      </c>
      <c r="Y905" s="138">
        <f t="shared" si="400"/>
        <v>0</v>
      </c>
      <c r="Z905" s="138">
        <f>Y905+LOOKUP(V905,Sheet2!A$3:A$24,Sheet2!J$3:J$24)</f>
        <v>0</v>
      </c>
      <c r="AA905" s="138">
        <f t="shared" si="409"/>
        <v>0</v>
      </c>
      <c r="AB905" s="138">
        <f t="shared" si="401"/>
        <v>0</v>
      </c>
      <c r="AC905" s="138">
        <f t="shared" si="402"/>
        <v>0</v>
      </c>
      <c r="AD905" s="138">
        <f>AC905+LOOKUP(V905,Sheet2!A$3:A$24,Sheet2!J$3:J$24)</f>
        <v>0</v>
      </c>
      <c r="AE905" s="138">
        <f t="shared" si="410"/>
        <v>0</v>
      </c>
      <c r="AF905" s="138">
        <f t="shared" si="411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5"/>
        <v>0</v>
      </c>
      <c r="AK905" s="137">
        <f t="shared" si="426"/>
        <v>0</v>
      </c>
      <c r="AL905" s="138">
        <f t="shared" si="412"/>
        <v>0</v>
      </c>
      <c r="AM905" s="138">
        <f t="shared" si="413"/>
        <v>0</v>
      </c>
      <c r="AN905" s="138">
        <f t="shared" si="414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5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7">
        <f t="shared" si="406"/>
        <v>0</v>
      </c>
      <c r="W906" s="138">
        <f t="shared" si="408"/>
        <v>0</v>
      </c>
      <c r="X906" s="138">
        <f t="shared" ref="X906:X969" si="428">IF($G906=0,0,E906)</f>
        <v>0</v>
      </c>
      <c r="Y906" s="138">
        <f t="shared" ref="Y906:Y969" si="429">IF($G906=0,0,F906)</f>
        <v>0</v>
      </c>
      <c r="Z906" s="138">
        <f>Y906+LOOKUP(V906,Sheet2!A$3:A$24,Sheet2!J$3:J$24)</f>
        <v>0</v>
      </c>
      <c r="AA906" s="138">
        <f t="shared" si="409"/>
        <v>0</v>
      </c>
      <c r="AB906" s="138">
        <f t="shared" ref="AB906:AB969" si="430">IF($G906=0,0,E907)</f>
        <v>0</v>
      </c>
      <c r="AC906" s="138">
        <f t="shared" ref="AC906:AC969" si="431">IF($G906=0,0,F907)</f>
        <v>0</v>
      </c>
      <c r="AD906" s="138">
        <f>AC906+LOOKUP(V906,Sheet2!A$3:A$24,Sheet2!J$3:J$24)</f>
        <v>0</v>
      </c>
      <c r="AE906" s="138">
        <f t="shared" si="410"/>
        <v>0</v>
      </c>
      <c r="AF906" s="138">
        <f t="shared" si="411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5"/>
        <v>0</v>
      </c>
      <c r="AK906" s="137">
        <f t="shared" si="426"/>
        <v>0</v>
      </c>
      <c r="AL906" s="138">
        <f t="shared" si="412"/>
        <v>0</v>
      </c>
      <c r="AM906" s="138">
        <f t="shared" si="413"/>
        <v>0</v>
      </c>
      <c r="AN906" s="138">
        <f t="shared" si="414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5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7">
        <f t="shared" si="406"/>
        <v>0</v>
      </c>
      <c r="W907" s="138">
        <f t="shared" si="408"/>
        <v>0</v>
      </c>
      <c r="X907" s="138">
        <f t="shared" si="428"/>
        <v>0</v>
      </c>
      <c r="Y907" s="138">
        <f t="shared" si="429"/>
        <v>0</v>
      </c>
      <c r="Z907" s="138">
        <f>Y907+LOOKUP(V907,Sheet2!A$3:A$24,Sheet2!J$3:J$24)</f>
        <v>0</v>
      </c>
      <c r="AA907" s="138">
        <f t="shared" si="409"/>
        <v>0</v>
      </c>
      <c r="AB907" s="138">
        <f t="shared" si="430"/>
        <v>0</v>
      </c>
      <c r="AC907" s="138">
        <f t="shared" si="431"/>
        <v>0</v>
      </c>
      <c r="AD907" s="138">
        <f>AC907+LOOKUP(V907,Sheet2!A$3:A$24,Sheet2!J$3:J$24)</f>
        <v>0</v>
      </c>
      <c r="AE907" s="138">
        <f t="shared" si="410"/>
        <v>0</v>
      </c>
      <c r="AF907" s="138">
        <f t="shared" si="411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5"/>
        <v>0</v>
      </c>
      <c r="AK907" s="137">
        <f t="shared" si="426"/>
        <v>0</v>
      </c>
      <c r="AL907" s="138">
        <f t="shared" si="412"/>
        <v>0</v>
      </c>
      <c r="AM907" s="138">
        <f t="shared" si="413"/>
        <v>0</v>
      </c>
      <c r="AN907" s="138">
        <f t="shared" si="414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5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7">
        <f t="shared" si="406"/>
        <v>0</v>
      </c>
      <c r="W908" s="138">
        <f t="shared" si="408"/>
        <v>0</v>
      </c>
      <c r="X908" s="138">
        <f t="shared" si="428"/>
        <v>0</v>
      </c>
      <c r="Y908" s="138">
        <f t="shared" si="429"/>
        <v>0</v>
      </c>
      <c r="Z908" s="138">
        <f>Y908+LOOKUP(V908,Sheet2!A$3:A$24,Sheet2!J$3:J$24)</f>
        <v>0</v>
      </c>
      <c r="AA908" s="138">
        <f t="shared" si="409"/>
        <v>0</v>
      </c>
      <c r="AB908" s="138">
        <f t="shared" si="430"/>
        <v>0</v>
      </c>
      <c r="AC908" s="138">
        <f t="shared" si="431"/>
        <v>0</v>
      </c>
      <c r="AD908" s="138">
        <f>AC908+LOOKUP(V908,Sheet2!A$3:A$24,Sheet2!J$3:J$24)</f>
        <v>0</v>
      </c>
      <c r="AE908" s="138">
        <f t="shared" si="410"/>
        <v>0</v>
      </c>
      <c r="AF908" s="138">
        <f t="shared" si="411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5"/>
        <v>0</v>
      </c>
      <c r="AK908" s="137">
        <f t="shared" si="426"/>
        <v>0</v>
      </c>
      <c r="AL908" s="138">
        <f t="shared" si="412"/>
        <v>0</v>
      </c>
      <c r="AM908" s="138">
        <f t="shared" si="413"/>
        <v>0</v>
      </c>
      <c r="AN908" s="138">
        <f t="shared" si="414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5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7">
        <f t="shared" si="406"/>
        <v>0</v>
      </c>
      <c r="W909" s="138">
        <f t="shared" si="408"/>
        <v>0</v>
      </c>
      <c r="X909" s="138">
        <f t="shared" si="428"/>
        <v>0</v>
      </c>
      <c r="Y909" s="138">
        <f t="shared" si="429"/>
        <v>0</v>
      </c>
      <c r="Z909" s="138">
        <f>Y909+LOOKUP(V909,Sheet2!A$3:A$24,Sheet2!J$3:J$24)</f>
        <v>0</v>
      </c>
      <c r="AA909" s="138">
        <f t="shared" si="409"/>
        <v>0</v>
      </c>
      <c r="AB909" s="138">
        <f t="shared" si="430"/>
        <v>0</v>
      </c>
      <c r="AC909" s="138">
        <f t="shared" si="431"/>
        <v>0</v>
      </c>
      <c r="AD909" s="138">
        <f>AC909+LOOKUP(V909,Sheet2!A$3:A$24,Sheet2!J$3:J$24)</f>
        <v>0</v>
      </c>
      <c r="AE909" s="138">
        <f t="shared" si="410"/>
        <v>0</v>
      </c>
      <c r="AF909" s="138">
        <f t="shared" si="411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5"/>
        <v>0</v>
      </c>
      <c r="AK909" s="137">
        <f t="shared" si="426"/>
        <v>0</v>
      </c>
      <c r="AL909" s="138">
        <f t="shared" si="412"/>
        <v>0</v>
      </c>
      <c r="AM909" s="138">
        <f t="shared" si="413"/>
        <v>0</v>
      </c>
      <c r="AN909" s="138">
        <f t="shared" si="414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5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7">
        <f t="shared" si="406"/>
        <v>0</v>
      </c>
      <c r="W910" s="138">
        <f t="shared" si="408"/>
        <v>0</v>
      </c>
      <c r="X910" s="138">
        <f t="shared" si="428"/>
        <v>0</v>
      </c>
      <c r="Y910" s="138">
        <f t="shared" si="429"/>
        <v>0</v>
      </c>
      <c r="Z910" s="138">
        <f>Y910+LOOKUP(V910,Sheet2!A$3:A$24,Sheet2!J$3:J$24)</f>
        <v>0</v>
      </c>
      <c r="AA910" s="138">
        <f t="shared" si="409"/>
        <v>0</v>
      </c>
      <c r="AB910" s="138">
        <f t="shared" si="430"/>
        <v>0</v>
      </c>
      <c r="AC910" s="138">
        <f t="shared" si="431"/>
        <v>0</v>
      </c>
      <c r="AD910" s="138">
        <f>AC910+LOOKUP(V910,Sheet2!A$3:A$24,Sheet2!J$3:J$24)</f>
        <v>0</v>
      </c>
      <c r="AE910" s="138">
        <f t="shared" si="410"/>
        <v>0</v>
      </c>
      <c r="AF910" s="138">
        <f t="shared" si="411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5"/>
        <v>0</v>
      </c>
      <c r="AK910" s="137">
        <f t="shared" si="426"/>
        <v>0</v>
      </c>
      <c r="AL910" s="138">
        <f t="shared" si="412"/>
        <v>0</v>
      </c>
      <c r="AM910" s="138">
        <f t="shared" si="413"/>
        <v>0</v>
      </c>
      <c r="AN910" s="138">
        <f t="shared" si="414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5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7">
        <f t="shared" si="406"/>
        <v>0</v>
      </c>
      <c r="W911" s="138">
        <f t="shared" si="408"/>
        <v>0</v>
      </c>
      <c r="X911" s="138">
        <f t="shared" si="428"/>
        <v>0</v>
      </c>
      <c r="Y911" s="138">
        <f t="shared" si="429"/>
        <v>0</v>
      </c>
      <c r="Z911" s="138">
        <f>Y911+LOOKUP(V911,Sheet2!A$3:A$24,Sheet2!J$3:J$24)</f>
        <v>0</v>
      </c>
      <c r="AA911" s="138">
        <f t="shared" si="409"/>
        <v>0</v>
      </c>
      <c r="AB911" s="138">
        <f t="shared" si="430"/>
        <v>0</v>
      </c>
      <c r="AC911" s="138">
        <f t="shared" si="431"/>
        <v>0</v>
      </c>
      <c r="AD911" s="138">
        <f>AC911+LOOKUP(V911,Sheet2!A$3:A$24,Sheet2!J$3:J$24)</f>
        <v>0</v>
      </c>
      <c r="AE911" s="138">
        <f t="shared" si="410"/>
        <v>0</v>
      </c>
      <c r="AF911" s="138">
        <f t="shared" si="411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5"/>
        <v>0</v>
      </c>
      <c r="AK911" s="137">
        <f t="shared" si="426"/>
        <v>0</v>
      </c>
      <c r="AL911" s="138">
        <f t="shared" si="412"/>
        <v>0</v>
      </c>
      <c r="AM911" s="138">
        <f t="shared" si="413"/>
        <v>0</v>
      </c>
      <c r="AN911" s="138">
        <f t="shared" si="414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5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7">
        <f t="shared" si="406"/>
        <v>0</v>
      </c>
      <c r="W912" s="138">
        <f t="shared" si="408"/>
        <v>0</v>
      </c>
      <c r="X912" s="138">
        <f t="shared" si="428"/>
        <v>0</v>
      </c>
      <c r="Y912" s="138">
        <f t="shared" si="429"/>
        <v>0</v>
      </c>
      <c r="Z912" s="138">
        <f>Y912+LOOKUP(V912,Sheet2!A$3:A$24,Sheet2!J$3:J$24)</f>
        <v>0</v>
      </c>
      <c r="AA912" s="138">
        <f t="shared" si="409"/>
        <v>0</v>
      </c>
      <c r="AB912" s="138">
        <f t="shared" si="430"/>
        <v>0</v>
      </c>
      <c r="AC912" s="138">
        <f t="shared" si="431"/>
        <v>0</v>
      </c>
      <c r="AD912" s="138">
        <f>AC912+LOOKUP(V912,Sheet2!A$3:A$24,Sheet2!J$3:J$24)</f>
        <v>0</v>
      </c>
      <c r="AE912" s="138">
        <f t="shared" si="410"/>
        <v>0</v>
      </c>
      <c r="AF912" s="138">
        <f t="shared" si="411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5"/>
        <v>0</v>
      </c>
      <c r="AK912" s="137">
        <f t="shared" si="426"/>
        <v>0</v>
      </c>
      <c r="AL912" s="138">
        <f t="shared" si="412"/>
        <v>0</v>
      </c>
      <c r="AM912" s="138">
        <f t="shared" si="413"/>
        <v>0</v>
      </c>
      <c r="AN912" s="138">
        <f t="shared" si="414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5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7">
        <f t="shared" si="406"/>
        <v>0</v>
      </c>
      <c r="W913" s="138">
        <f t="shared" si="408"/>
        <v>0</v>
      </c>
      <c r="X913" s="138">
        <f t="shared" si="428"/>
        <v>0</v>
      </c>
      <c r="Y913" s="138">
        <f t="shared" si="429"/>
        <v>0</v>
      </c>
      <c r="Z913" s="138">
        <f>Y913+LOOKUP(V913,Sheet2!A$3:A$24,Sheet2!J$3:J$24)</f>
        <v>0</v>
      </c>
      <c r="AA913" s="138">
        <f t="shared" si="409"/>
        <v>0</v>
      </c>
      <c r="AB913" s="138">
        <f t="shared" si="430"/>
        <v>0</v>
      </c>
      <c r="AC913" s="138">
        <f t="shared" si="431"/>
        <v>0</v>
      </c>
      <c r="AD913" s="138">
        <f>AC913+LOOKUP(V913,Sheet2!A$3:A$24,Sheet2!J$3:J$24)</f>
        <v>0</v>
      </c>
      <c r="AE913" s="138">
        <f t="shared" si="410"/>
        <v>0</v>
      </c>
      <c r="AF913" s="138">
        <f t="shared" si="411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5"/>
        <v>0</v>
      </c>
      <c r="AK913" s="137">
        <f t="shared" si="426"/>
        <v>0</v>
      </c>
      <c r="AL913" s="138">
        <f t="shared" si="412"/>
        <v>0</v>
      </c>
      <c r="AM913" s="138">
        <f t="shared" si="413"/>
        <v>0</v>
      </c>
      <c r="AN913" s="138">
        <f t="shared" si="414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5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7">
        <f t="shared" si="406"/>
        <v>0</v>
      </c>
      <c r="W914" s="138">
        <f t="shared" si="408"/>
        <v>0</v>
      </c>
      <c r="X914" s="138">
        <f t="shared" si="428"/>
        <v>0</v>
      </c>
      <c r="Y914" s="138">
        <f t="shared" si="429"/>
        <v>0</v>
      </c>
      <c r="Z914" s="138">
        <f>Y914+LOOKUP(V914,Sheet2!A$3:A$24,Sheet2!J$3:J$24)</f>
        <v>0</v>
      </c>
      <c r="AA914" s="138">
        <f t="shared" si="409"/>
        <v>0</v>
      </c>
      <c r="AB914" s="138">
        <f t="shared" si="430"/>
        <v>0</v>
      </c>
      <c r="AC914" s="138">
        <f t="shared" si="431"/>
        <v>0</v>
      </c>
      <c r="AD914" s="138">
        <f>AC914+LOOKUP(V914,Sheet2!A$3:A$24,Sheet2!J$3:J$24)</f>
        <v>0</v>
      </c>
      <c r="AE914" s="138">
        <f t="shared" si="410"/>
        <v>0</v>
      </c>
      <c r="AF914" s="138">
        <f t="shared" si="411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5"/>
        <v>0</v>
      </c>
      <c r="AK914" s="137">
        <f t="shared" si="426"/>
        <v>0</v>
      </c>
      <c r="AL914" s="138">
        <f t="shared" si="412"/>
        <v>0</v>
      </c>
      <c r="AM914" s="138">
        <f t="shared" si="413"/>
        <v>0</v>
      </c>
      <c r="AN914" s="138">
        <f t="shared" si="414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5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7">
        <f t="shared" si="406"/>
        <v>0</v>
      </c>
      <c r="W915" s="138">
        <f t="shared" si="408"/>
        <v>0</v>
      </c>
      <c r="X915" s="138">
        <f t="shared" si="428"/>
        <v>0</v>
      </c>
      <c r="Y915" s="138">
        <f t="shared" si="429"/>
        <v>0</v>
      </c>
      <c r="Z915" s="138">
        <f>Y915+LOOKUP(V915,Sheet2!A$3:A$24,Sheet2!J$3:J$24)</f>
        <v>0</v>
      </c>
      <c r="AA915" s="138">
        <f t="shared" si="409"/>
        <v>0</v>
      </c>
      <c r="AB915" s="138">
        <f t="shared" si="430"/>
        <v>0</v>
      </c>
      <c r="AC915" s="138">
        <f t="shared" si="431"/>
        <v>0</v>
      </c>
      <c r="AD915" s="138">
        <f>AC915+LOOKUP(V915,Sheet2!A$3:A$24,Sheet2!J$3:J$24)</f>
        <v>0</v>
      </c>
      <c r="AE915" s="138">
        <f t="shared" si="410"/>
        <v>0</v>
      </c>
      <c r="AF915" s="138">
        <f t="shared" si="411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5"/>
        <v>0</v>
      </c>
      <c r="AK915" s="137">
        <f t="shared" si="426"/>
        <v>0</v>
      </c>
      <c r="AL915" s="138">
        <f t="shared" si="412"/>
        <v>0</v>
      </c>
      <c r="AM915" s="138">
        <f t="shared" si="413"/>
        <v>0</v>
      </c>
      <c r="AN915" s="138">
        <f t="shared" si="414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5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7">
        <f t="shared" si="406"/>
        <v>0</v>
      </c>
      <c r="W916" s="138">
        <f t="shared" si="408"/>
        <v>0</v>
      </c>
      <c r="X916" s="138">
        <f t="shared" si="428"/>
        <v>0</v>
      </c>
      <c r="Y916" s="138">
        <f t="shared" si="429"/>
        <v>0</v>
      </c>
      <c r="Z916" s="138">
        <f>Y916+LOOKUP(V916,Sheet2!A$3:A$24,Sheet2!J$3:J$24)</f>
        <v>0</v>
      </c>
      <c r="AA916" s="138">
        <f t="shared" si="409"/>
        <v>0</v>
      </c>
      <c r="AB916" s="138">
        <f t="shared" si="430"/>
        <v>0</v>
      </c>
      <c r="AC916" s="138">
        <f t="shared" si="431"/>
        <v>0</v>
      </c>
      <c r="AD916" s="138">
        <f>AC916+LOOKUP(V916,Sheet2!A$3:A$24,Sheet2!J$3:J$24)</f>
        <v>0</v>
      </c>
      <c r="AE916" s="138">
        <f t="shared" si="410"/>
        <v>0</v>
      </c>
      <c r="AF916" s="138">
        <f t="shared" si="411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5"/>
        <v>0</v>
      </c>
      <c r="AK916" s="137">
        <f t="shared" si="426"/>
        <v>0</v>
      </c>
      <c r="AL916" s="138">
        <f t="shared" si="412"/>
        <v>0</v>
      </c>
      <c r="AM916" s="138">
        <f t="shared" si="413"/>
        <v>0</v>
      </c>
      <c r="AN916" s="138">
        <f t="shared" si="414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5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7">
        <f t="shared" si="406"/>
        <v>0</v>
      </c>
      <c r="W917" s="138">
        <f t="shared" si="408"/>
        <v>0</v>
      </c>
      <c r="X917" s="138">
        <f t="shared" si="428"/>
        <v>0</v>
      </c>
      <c r="Y917" s="138">
        <f t="shared" si="429"/>
        <v>0</v>
      </c>
      <c r="Z917" s="138">
        <f>Y917+LOOKUP(V917,Sheet2!A$3:A$24,Sheet2!J$3:J$24)</f>
        <v>0</v>
      </c>
      <c r="AA917" s="138">
        <f t="shared" si="409"/>
        <v>0</v>
      </c>
      <c r="AB917" s="138">
        <f t="shared" si="430"/>
        <v>0</v>
      </c>
      <c r="AC917" s="138">
        <f t="shared" si="431"/>
        <v>0</v>
      </c>
      <c r="AD917" s="138">
        <f>AC917+LOOKUP(V917,Sheet2!A$3:A$24,Sheet2!J$3:J$24)</f>
        <v>0</v>
      </c>
      <c r="AE917" s="138">
        <f t="shared" si="410"/>
        <v>0</v>
      </c>
      <c r="AF917" s="138">
        <f t="shared" si="411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5"/>
        <v>0</v>
      </c>
      <c r="AK917" s="137">
        <f t="shared" si="426"/>
        <v>0</v>
      </c>
      <c r="AL917" s="138">
        <f t="shared" si="412"/>
        <v>0</v>
      </c>
      <c r="AM917" s="138">
        <f t="shared" si="413"/>
        <v>0</v>
      </c>
      <c r="AN917" s="138">
        <f t="shared" si="414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5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7">
        <f t="shared" si="406"/>
        <v>0</v>
      </c>
      <c r="W918" s="138">
        <f t="shared" si="408"/>
        <v>0</v>
      </c>
      <c r="X918" s="138">
        <f t="shared" si="428"/>
        <v>0</v>
      </c>
      <c r="Y918" s="138">
        <f t="shared" si="429"/>
        <v>0</v>
      </c>
      <c r="Z918" s="138">
        <f>Y918+LOOKUP(V918,Sheet2!A$3:A$24,Sheet2!J$3:J$24)</f>
        <v>0</v>
      </c>
      <c r="AA918" s="138">
        <f t="shared" si="409"/>
        <v>0</v>
      </c>
      <c r="AB918" s="138">
        <f t="shared" si="430"/>
        <v>0</v>
      </c>
      <c r="AC918" s="138">
        <f t="shared" si="431"/>
        <v>0</v>
      </c>
      <c r="AD918" s="138">
        <f>AC918+LOOKUP(V918,Sheet2!A$3:A$24,Sheet2!J$3:J$24)</f>
        <v>0</v>
      </c>
      <c r="AE918" s="138">
        <f t="shared" si="410"/>
        <v>0</v>
      </c>
      <c r="AF918" s="138">
        <f t="shared" si="411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5"/>
        <v>0</v>
      </c>
      <c r="AK918" s="137">
        <f t="shared" si="426"/>
        <v>0</v>
      </c>
      <c r="AL918" s="138">
        <f t="shared" si="412"/>
        <v>0</v>
      </c>
      <c r="AM918" s="138">
        <f t="shared" si="413"/>
        <v>0</v>
      </c>
      <c r="AN918" s="138">
        <f t="shared" si="414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5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7">
        <f t="shared" si="406"/>
        <v>0</v>
      </c>
      <c r="W919" s="138">
        <f t="shared" si="408"/>
        <v>0</v>
      </c>
      <c r="X919" s="138">
        <f t="shared" si="428"/>
        <v>0</v>
      </c>
      <c r="Y919" s="138">
        <f t="shared" si="429"/>
        <v>0</v>
      </c>
      <c r="Z919" s="138">
        <f>Y919+LOOKUP(V919,Sheet2!A$3:A$24,Sheet2!J$3:J$24)</f>
        <v>0</v>
      </c>
      <c r="AA919" s="138">
        <f t="shared" si="409"/>
        <v>0</v>
      </c>
      <c r="AB919" s="138">
        <f t="shared" si="430"/>
        <v>0</v>
      </c>
      <c r="AC919" s="138">
        <f t="shared" si="431"/>
        <v>0</v>
      </c>
      <c r="AD919" s="138">
        <f>AC919+LOOKUP(V919,Sheet2!A$3:A$24,Sheet2!J$3:J$24)</f>
        <v>0</v>
      </c>
      <c r="AE919" s="138">
        <f t="shared" si="410"/>
        <v>0</v>
      </c>
      <c r="AF919" s="138">
        <f t="shared" si="411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5"/>
        <v>0</v>
      </c>
      <c r="AK919" s="137">
        <f t="shared" si="426"/>
        <v>0</v>
      </c>
      <c r="AL919" s="138">
        <f t="shared" si="412"/>
        <v>0</v>
      </c>
      <c r="AM919" s="138">
        <f t="shared" si="413"/>
        <v>0</v>
      </c>
      <c r="AN919" s="138">
        <f t="shared" si="414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5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7">
        <f t="shared" si="406"/>
        <v>0</v>
      </c>
      <c r="W920" s="138">
        <f t="shared" si="408"/>
        <v>0</v>
      </c>
      <c r="X920" s="138">
        <f t="shared" si="428"/>
        <v>0</v>
      </c>
      <c r="Y920" s="138">
        <f t="shared" si="429"/>
        <v>0</v>
      </c>
      <c r="Z920" s="138">
        <f>Y920+LOOKUP(V920,Sheet2!A$3:A$24,Sheet2!J$3:J$24)</f>
        <v>0</v>
      </c>
      <c r="AA920" s="138">
        <f t="shared" si="409"/>
        <v>0</v>
      </c>
      <c r="AB920" s="138">
        <f t="shared" si="430"/>
        <v>0</v>
      </c>
      <c r="AC920" s="138">
        <f t="shared" si="431"/>
        <v>0</v>
      </c>
      <c r="AD920" s="138">
        <f>AC920+LOOKUP(V920,Sheet2!A$3:A$24,Sheet2!J$3:J$24)</f>
        <v>0</v>
      </c>
      <c r="AE920" s="138">
        <f t="shared" si="410"/>
        <v>0</v>
      </c>
      <c r="AF920" s="138">
        <f t="shared" si="411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5"/>
        <v>0</v>
      </c>
      <c r="AK920" s="137">
        <f t="shared" si="426"/>
        <v>0</v>
      </c>
      <c r="AL920" s="138">
        <f t="shared" si="412"/>
        <v>0</v>
      </c>
      <c r="AM920" s="138">
        <f t="shared" si="413"/>
        <v>0</v>
      </c>
      <c r="AN920" s="138">
        <f t="shared" si="414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5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7">
        <f t="shared" si="406"/>
        <v>0</v>
      </c>
      <c r="W921" s="138">
        <f t="shared" si="408"/>
        <v>0</v>
      </c>
      <c r="X921" s="138">
        <f t="shared" si="428"/>
        <v>0</v>
      </c>
      <c r="Y921" s="138">
        <f t="shared" si="429"/>
        <v>0</v>
      </c>
      <c r="Z921" s="138">
        <f>Y921+LOOKUP(V921,Sheet2!A$3:A$24,Sheet2!J$3:J$24)</f>
        <v>0</v>
      </c>
      <c r="AA921" s="138">
        <f t="shared" si="409"/>
        <v>0</v>
      </c>
      <c r="AB921" s="138">
        <f t="shared" si="430"/>
        <v>0</v>
      </c>
      <c r="AC921" s="138">
        <f t="shared" si="431"/>
        <v>0</v>
      </c>
      <c r="AD921" s="138">
        <f>AC921+LOOKUP(V921,Sheet2!A$3:A$24,Sheet2!J$3:J$24)</f>
        <v>0</v>
      </c>
      <c r="AE921" s="138">
        <f t="shared" si="410"/>
        <v>0</v>
      </c>
      <c r="AF921" s="138">
        <f t="shared" si="411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5"/>
        <v>0</v>
      </c>
      <c r="AK921" s="137">
        <f t="shared" si="426"/>
        <v>0</v>
      </c>
      <c r="AL921" s="138">
        <f t="shared" si="412"/>
        <v>0</v>
      </c>
      <c r="AM921" s="138">
        <f t="shared" si="413"/>
        <v>0</v>
      </c>
      <c r="AN921" s="138">
        <f t="shared" si="414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5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7">
        <f t="shared" si="406"/>
        <v>0</v>
      </c>
      <c r="W922" s="138">
        <f t="shared" si="408"/>
        <v>0</v>
      </c>
      <c r="X922" s="138">
        <f t="shared" si="428"/>
        <v>0</v>
      </c>
      <c r="Y922" s="138">
        <f t="shared" si="429"/>
        <v>0</v>
      </c>
      <c r="Z922" s="138">
        <f>Y922+LOOKUP(V922,Sheet2!A$3:A$24,Sheet2!J$3:J$24)</f>
        <v>0</v>
      </c>
      <c r="AA922" s="138">
        <f t="shared" si="409"/>
        <v>0</v>
      </c>
      <c r="AB922" s="138">
        <f t="shared" si="430"/>
        <v>0</v>
      </c>
      <c r="AC922" s="138">
        <f t="shared" si="431"/>
        <v>0</v>
      </c>
      <c r="AD922" s="138">
        <f>AC922+LOOKUP(V922,Sheet2!A$3:A$24,Sheet2!J$3:J$24)</f>
        <v>0</v>
      </c>
      <c r="AE922" s="138">
        <f t="shared" si="410"/>
        <v>0</v>
      </c>
      <c r="AF922" s="138">
        <f t="shared" si="411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5"/>
        <v>0</v>
      </c>
      <c r="AK922" s="137">
        <f t="shared" si="426"/>
        <v>0</v>
      </c>
      <c r="AL922" s="138">
        <f t="shared" si="412"/>
        <v>0</v>
      </c>
      <c r="AM922" s="138">
        <f t="shared" si="413"/>
        <v>0</v>
      </c>
      <c r="AN922" s="138">
        <f t="shared" si="414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5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7">
        <f t="shared" si="406"/>
        <v>0</v>
      </c>
      <c r="W923" s="138">
        <f t="shared" si="408"/>
        <v>0</v>
      </c>
      <c r="X923" s="138">
        <f t="shared" si="428"/>
        <v>0</v>
      </c>
      <c r="Y923" s="138">
        <f t="shared" si="429"/>
        <v>0</v>
      </c>
      <c r="Z923" s="138">
        <f>Y923+LOOKUP(V923,Sheet2!A$3:A$24,Sheet2!J$3:J$24)</f>
        <v>0</v>
      </c>
      <c r="AA923" s="138">
        <f t="shared" si="409"/>
        <v>0</v>
      </c>
      <c r="AB923" s="138">
        <f t="shared" si="430"/>
        <v>0</v>
      </c>
      <c r="AC923" s="138">
        <f t="shared" si="431"/>
        <v>0</v>
      </c>
      <c r="AD923" s="138">
        <f>AC923+LOOKUP(V923,Sheet2!A$3:A$24,Sheet2!J$3:J$24)</f>
        <v>0</v>
      </c>
      <c r="AE923" s="138">
        <f t="shared" si="410"/>
        <v>0</v>
      </c>
      <c r="AF923" s="138">
        <f t="shared" si="411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5"/>
        <v>0</v>
      </c>
      <c r="AK923" s="137">
        <f t="shared" si="426"/>
        <v>0</v>
      </c>
      <c r="AL923" s="138">
        <f t="shared" si="412"/>
        <v>0</v>
      </c>
      <c r="AM923" s="138">
        <f t="shared" si="413"/>
        <v>0</v>
      </c>
      <c r="AN923" s="138">
        <f t="shared" si="414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5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7">
        <f t="shared" si="406"/>
        <v>0</v>
      </c>
      <c r="W924" s="138">
        <f t="shared" si="408"/>
        <v>0</v>
      </c>
      <c r="X924" s="138">
        <f t="shared" si="428"/>
        <v>0</v>
      </c>
      <c r="Y924" s="138">
        <f t="shared" si="429"/>
        <v>0</v>
      </c>
      <c r="Z924" s="138">
        <f>Y924+LOOKUP(V924,Sheet2!A$3:A$24,Sheet2!J$3:J$24)</f>
        <v>0</v>
      </c>
      <c r="AA924" s="138">
        <f t="shared" si="409"/>
        <v>0</v>
      </c>
      <c r="AB924" s="138">
        <f t="shared" si="430"/>
        <v>0</v>
      </c>
      <c r="AC924" s="138">
        <f t="shared" si="431"/>
        <v>0</v>
      </c>
      <c r="AD924" s="138">
        <f>AC924+LOOKUP(V924,Sheet2!A$3:A$24,Sheet2!J$3:J$24)</f>
        <v>0</v>
      </c>
      <c r="AE924" s="138">
        <f t="shared" si="410"/>
        <v>0</v>
      </c>
      <c r="AF924" s="138">
        <f t="shared" si="411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5"/>
        <v>0</v>
      </c>
      <c r="AK924" s="137">
        <f t="shared" si="426"/>
        <v>0</v>
      </c>
      <c r="AL924" s="138">
        <f t="shared" si="412"/>
        <v>0</v>
      </c>
      <c r="AM924" s="138">
        <f t="shared" si="413"/>
        <v>0</v>
      </c>
      <c r="AN924" s="138">
        <f t="shared" si="414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5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7">
        <f t="shared" si="406"/>
        <v>0</v>
      </c>
      <c r="W925" s="138">
        <f t="shared" si="408"/>
        <v>0</v>
      </c>
      <c r="X925" s="138">
        <f t="shared" si="428"/>
        <v>0</v>
      </c>
      <c r="Y925" s="138">
        <f t="shared" si="429"/>
        <v>0</v>
      </c>
      <c r="Z925" s="138">
        <f>Y925+LOOKUP(V925,Sheet2!A$3:A$24,Sheet2!J$3:J$24)</f>
        <v>0</v>
      </c>
      <c r="AA925" s="138">
        <f t="shared" si="409"/>
        <v>0</v>
      </c>
      <c r="AB925" s="138">
        <f t="shared" si="430"/>
        <v>0</v>
      </c>
      <c r="AC925" s="138">
        <f t="shared" si="431"/>
        <v>0</v>
      </c>
      <c r="AD925" s="138">
        <f>AC925+LOOKUP(V925,Sheet2!A$3:A$24,Sheet2!J$3:J$24)</f>
        <v>0</v>
      </c>
      <c r="AE925" s="138">
        <f t="shared" si="410"/>
        <v>0</v>
      </c>
      <c r="AF925" s="138">
        <f t="shared" si="411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5"/>
        <v>0</v>
      </c>
      <c r="AK925" s="137">
        <f t="shared" si="426"/>
        <v>0</v>
      </c>
      <c r="AL925" s="138">
        <f t="shared" si="412"/>
        <v>0</v>
      </c>
      <c r="AM925" s="138">
        <f t="shared" si="413"/>
        <v>0</v>
      </c>
      <c r="AN925" s="138">
        <f t="shared" si="414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5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7">
        <f t="shared" si="406"/>
        <v>0</v>
      </c>
      <c r="W926" s="138">
        <f t="shared" si="408"/>
        <v>0</v>
      </c>
      <c r="X926" s="138">
        <f t="shared" si="428"/>
        <v>0</v>
      </c>
      <c r="Y926" s="138">
        <f t="shared" si="429"/>
        <v>0</v>
      </c>
      <c r="Z926" s="138">
        <f>Y926+LOOKUP(V926,Sheet2!A$3:A$24,Sheet2!J$3:J$24)</f>
        <v>0</v>
      </c>
      <c r="AA926" s="138">
        <f t="shared" si="409"/>
        <v>0</v>
      </c>
      <c r="AB926" s="138">
        <f t="shared" si="430"/>
        <v>0</v>
      </c>
      <c r="AC926" s="138">
        <f t="shared" si="431"/>
        <v>0</v>
      </c>
      <c r="AD926" s="138">
        <f>AC926+LOOKUP(V926,Sheet2!A$3:A$24,Sheet2!J$3:J$24)</f>
        <v>0</v>
      </c>
      <c r="AE926" s="138">
        <f t="shared" si="410"/>
        <v>0</v>
      </c>
      <c r="AF926" s="138">
        <f t="shared" si="411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5"/>
        <v>0</v>
      </c>
      <c r="AK926" s="137">
        <f t="shared" si="426"/>
        <v>0</v>
      </c>
      <c r="AL926" s="138">
        <f t="shared" si="412"/>
        <v>0</v>
      </c>
      <c r="AM926" s="138">
        <f t="shared" si="413"/>
        <v>0</v>
      </c>
      <c r="AN926" s="138">
        <f t="shared" si="414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5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7">
        <f t="shared" si="406"/>
        <v>0</v>
      </c>
      <c r="W927" s="138">
        <f t="shared" si="408"/>
        <v>0</v>
      </c>
      <c r="X927" s="138">
        <f t="shared" si="428"/>
        <v>0</v>
      </c>
      <c r="Y927" s="138">
        <f t="shared" si="429"/>
        <v>0</v>
      </c>
      <c r="Z927" s="138">
        <f>Y927+LOOKUP(V927,Sheet2!A$3:A$24,Sheet2!J$3:J$24)</f>
        <v>0</v>
      </c>
      <c r="AA927" s="138">
        <f t="shared" si="409"/>
        <v>0</v>
      </c>
      <c r="AB927" s="138">
        <f t="shared" si="430"/>
        <v>0</v>
      </c>
      <c r="AC927" s="138">
        <f t="shared" si="431"/>
        <v>0</v>
      </c>
      <c r="AD927" s="138">
        <f>AC927+LOOKUP(V927,Sheet2!A$3:A$24,Sheet2!J$3:J$24)</f>
        <v>0</v>
      </c>
      <c r="AE927" s="138">
        <f t="shared" si="410"/>
        <v>0</v>
      </c>
      <c r="AF927" s="138">
        <f t="shared" si="411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5"/>
        <v>0</v>
      </c>
      <c r="AK927" s="137">
        <f t="shared" si="426"/>
        <v>0</v>
      </c>
      <c r="AL927" s="138">
        <f t="shared" si="412"/>
        <v>0</v>
      </c>
      <c r="AM927" s="138">
        <f t="shared" si="413"/>
        <v>0</v>
      </c>
      <c r="AN927" s="138">
        <f t="shared" si="414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5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7">
        <f t="shared" si="406"/>
        <v>0</v>
      </c>
      <c r="W928" s="138">
        <f t="shared" si="408"/>
        <v>0</v>
      </c>
      <c r="X928" s="138">
        <f t="shared" si="428"/>
        <v>0</v>
      </c>
      <c r="Y928" s="138">
        <f t="shared" si="429"/>
        <v>0</v>
      </c>
      <c r="Z928" s="138">
        <f>Y928+LOOKUP(V928,Sheet2!A$3:A$24,Sheet2!J$3:J$24)</f>
        <v>0</v>
      </c>
      <c r="AA928" s="138">
        <f t="shared" si="409"/>
        <v>0</v>
      </c>
      <c r="AB928" s="138">
        <f t="shared" si="430"/>
        <v>0</v>
      </c>
      <c r="AC928" s="138">
        <f t="shared" si="431"/>
        <v>0</v>
      </c>
      <c r="AD928" s="138">
        <f>AC928+LOOKUP(V928,Sheet2!A$3:A$24,Sheet2!J$3:J$24)</f>
        <v>0</v>
      </c>
      <c r="AE928" s="138">
        <f t="shared" si="410"/>
        <v>0</v>
      </c>
      <c r="AF928" s="138">
        <f t="shared" si="411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5"/>
        <v>0</v>
      </c>
      <c r="AK928" s="137">
        <f t="shared" si="426"/>
        <v>0</v>
      </c>
      <c r="AL928" s="138">
        <f t="shared" si="412"/>
        <v>0</v>
      </c>
      <c r="AM928" s="138">
        <f t="shared" si="413"/>
        <v>0</v>
      </c>
      <c r="AN928" s="138">
        <f t="shared" si="414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5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7">
        <f t="shared" si="406"/>
        <v>0</v>
      </c>
      <c r="W929" s="138">
        <f t="shared" si="408"/>
        <v>0</v>
      </c>
      <c r="X929" s="138">
        <f t="shared" si="428"/>
        <v>0</v>
      </c>
      <c r="Y929" s="138">
        <f t="shared" si="429"/>
        <v>0</v>
      </c>
      <c r="Z929" s="138">
        <f>Y929+LOOKUP(V929,Sheet2!A$3:A$24,Sheet2!J$3:J$24)</f>
        <v>0</v>
      </c>
      <c r="AA929" s="138">
        <f t="shared" si="409"/>
        <v>0</v>
      </c>
      <c r="AB929" s="138">
        <f t="shared" si="430"/>
        <v>0</v>
      </c>
      <c r="AC929" s="138">
        <f t="shared" si="431"/>
        <v>0</v>
      </c>
      <c r="AD929" s="138">
        <f>AC929+LOOKUP(V929,Sheet2!A$3:A$24,Sheet2!J$3:J$24)</f>
        <v>0</v>
      </c>
      <c r="AE929" s="138">
        <f t="shared" si="410"/>
        <v>0</v>
      </c>
      <c r="AF929" s="138">
        <f t="shared" si="411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5"/>
        <v>0</v>
      </c>
      <c r="AK929" s="137">
        <f t="shared" si="426"/>
        <v>0</v>
      </c>
      <c r="AL929" s="138">
        <f t="shared" si="412"/>
        <v>0</v>
      </c>
      <c r="AM929" s="138">
        <f t="shared" si="413"/>
        <v>0</v>
      </c>
      <c r="AN929" s="138">
        <f t="shared" si="414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5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7">
        <f t="shared" si="406"/>
        <v>0</v>
      </c>
      <c r="W930" s="138">
        <f t="shared" si="408"/>
        <v>0</v>
      </c>
      <c r="X930" s="138">
        <f t="shared" si="428"/>
        <v>0</v>
      </c>
      <c r="Y930" s="138">
        <f t="shared" si="429"/>
        <v>0</v>
      </c>
      <c r="Z930" s="138">
        <f>Y930+LOOKUP(V930,Sheet2!A$3:A$24,Sheet2!J$3:J$24)</f>
        <v>0</v>
      </c>
      <c r="AA930" s="138">
        <f t="shared" si="409"/>
        <v>0</v>
      </c>
      <c r="AB930" s="138">
        <f t="shared" si="430"/>
        <v>0</v>
      </c>
      <c r="AC930" s="138">
        <f t="shared" si="431"/>
        <v>0</v>
      </c>
      <c r="AD930" s="138">
        <f>AC930+LOOKUP(V930,Sheet2!A$3:A$24,Sheet2!J$3:J$24)</f>
        <v>0</v>
      </c>
      <c r="AE930" s="138">
        <f t="shared" si="410"/>
        <v>0</v>
      </c>
      <c r="AF930" s="138">
        <f t="shared" si="411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5"/>
        <v>0</v>
      </c>
      <c r="AK930" s="137">
        <f t="shared" si="426"/>
        <v>0</v>
      </c>
      <c r="AL930" s="138">
        <f t="shared" si="412"/>
        <v>0</v>
      </c>
      <c r="AM930" s="138">
        <f t="shared" si="413"/>
        <v>0</v>
      </c>
      <c r="AN930" s="138">
        <f t="shared" si="414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5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7">
        <f t="shared" si="406"/>
        <v>0</v>
      </c>
      <c r="W931" s="138">
        <f t="shared" si="408"/>
        <v>0</v>
      </c>
      <c r="X931" s="138">
        <f t="shared" si="428"/>
        <v>0</v>
      </c>
      <c r="Y931" s="138">
        <f t="shared" si="429"/>
        <v>0</v>
      </c>
      <c r="Z931" s="138">
        <f>Y931+LOOKUP(V931,Sheet2!A$3:A$24,Sheet2!J$3:J$24)</f>
        <v>0</v>
      </c>
      <c r="AA931" s="138">
        <f t="shared" si="409"/>
        <v>0</v>
      </c>
      <c r="AB931" s="138">
        <f t="shared" si="430"/>
        <v>0</v>
      </c>
      <c r="AC931" s="138">
        <f t="shared" si="431"/>
        <v>0</v>
      </c>
      <c r="AD931" s="138">
        <f>AC931+LOOKUP(V931,Sheet2!A$3:A$24,Sheet2!J$3:J$24)</f>
        <v>0</v>
      </c>
      <c r="AE931" s="138">
        <f t="shared" si="410"/>
        <v>0</v>
      </c>
      <c r="AF931" s="138">
        <f t="shared" si="411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5"/>
        <v>0</v>
      </c>
      <c r="AK931" s="137">
        <f t="shared" si="426"/>
        <v>0</v>
      </c>
      <c r="AL931" s="138">
        <f t="shared" si="412"/>
        <v>0</v>
      </c>
      <c r="AM931" s="138">
        <f t="shared" si="413"/>
        <v>0</v>
      </c>
      <c r="AN931" s="138">
        <f t="shared" si="414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5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7">
        <f t="shared" si="406"/>
        <v>0</v>
      </c>
      <c r="W932" s="138">
        <f t="shared" si="408"/>
        <v>0</v>
      </c>
      <c r="X932" s="138">
        <f t="shared" si="428"/>
        <v>0</v>
      </c>
      <c r="Y932" s="138">
        <f t="shared" si="429"/>
        <v>0</v>
      </c>
      <c r="Z932" s="138">
        <f>Y932+LOOKUP(V932,Sheet2!A$3:A$24,Sheet2!J$3:J$24)</f>
        <v>0</v>
      </c>
      <c r="AA932" s="138">
        <f t="shared" si="409"/>
        <v>0</v>
      </c>
      <c r="AB932" s="138">
        <f t="shared" si="430"/>
        <v>0</v>
      </c>
      <c r="AC932" s="138">
        <f t="shared" si="431"/>
        <v>0</v>
      </c>
      <c r="AD932" s="138">
        <f>AC932+LOOKUP(V932,Sheet2!A$3:A$24,Sheet2!J$3:J$24)</f>
        <v>0</v>
      </c>
      <c r="AE932" s="138">
        <f t="shared" si="410"/>
        <v>0</v>
      </c>
      <c r="AF932" s="138">
        <f t="shared" si="411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5"/>
        <v>0</v>
      </c>
      <c r="AK932" s="137">
        <f t="shared" si="426"/>
        <v>0</v>
      </c>
      <c r="AL932" s="138">
        <f t="shared" si="412"/>
        <v>0</v>
      </c>
      <c r="AM932" s="138">
        <f t="shared" si="413"/>
        <v>0</v>
      </c>
      <c r="AN932" s="138">
        <f t="shared" si="414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5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7">
        <f t="shared" si="406"/>
        <v>0</v>
      </c>
      <c r="W933" s="138">
        <f t="shared" si="408"/>
        <v>0</v>
      </c>
      <c r="X933" s="138">
        <f t="shared" si="428"/>
        <v>0</v>
      </c>
      <c r="Y933" s="138">
        <f t="shared" si="429"/>
        <v>0</v>
      </c>
      <c r="Z933" s="138">
        <f>Y933+LOOKUP(V933,Sheet2!A$3:A$24,Sheet2!J$3:J$24)</f>
        <v>0</v>
      </c>
      <c r="AA933" s="138">
        <f t="shared" si="409"/>
        <v>0</v>
      </c>
      <c r="AB933" s="138">
        <f t="shared" si="430"/>
        <v>0</v>
      </c>
      <c r="AC933" s="138">
        <f t="shared" si="431"/>
        <v>0</v>
      </c>
      <c r="AD933" s="138">
        <f>AC933+LOOKUP(V933,Sheet2!A$3:A$24,Sheet2!J$3:J$24)</f>
        <v>0</v>
      </c>
      <c r="AE933" s="138">
        <f t="shared" si="410"/>
        <v>0</v>
      </c>
      <c r="AF933" s="138">
        <f t="shared" si="411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5"/>
        <v>0</v>
      </c>
      <c r="AK933" s="137">
        <f t="shared" si="426"/>
        <v>0</v>
      </c>
      <c r="AL933" s="138">
        <f t="shared" si="412"/>
        <v>0</v>
      </c>
      <c r="AM933" s="138">
        <f t="shared" si="413"/>
        <v>0</v>
      </c>
      <c r="AN933" s="138">
        <f t="shared" si="414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5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7">
        <f t="shared" si="406"/>
        <v>0</v>
      </c>
      <c r="W934" s="138">
        <f t="shared" si="408"/>
        <v>0</v>
      </c>
      <c r="X934" s="138">
        <f t="shared" si="428"/>
        <v>0</v>
      </c>
      <c r="Y934" s="138">
        <f t="shared" si="429"/>
        <v>0</v>
      </c>
      <c r="Z934" s="138">
        <f>Y934+LOOKUP(V934,Sheet2!A$3:A$24,Sheet2!J$3:J$24)</f>
        <v>0</v>
      </c>
      <c r="AA934" s="138">
        <f t="shared" si="409"/>
        <v>0</v>
      </c>
      <c r="AB934" s="138">
        <f t="shared" si="430"/>
        <v>0</v>
      </c>
      <c r="AC934" s="138">
        <f t="shared" si="431"/>
        <v>0</v>
      </c>
      <c r="AD934" s="138">
        <f>AC934+LOOKUP(V934,Sheet2!A$3:A$24,Sheet2!J$3:J$24)</f>
        <v>0</v>
      </c>
      <c r="AE934" s="138">
        <f t="shared" si="410"/>
        <v>0</v>
      </c>
      <c r="AF934" s="138">
        <f t="shared" si="411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5"/>
        <v>0</v>
      </c>
      <c r="AK934" s="137">
        <f t="shared" si="426"/>
        <v>0</v>
      </c>
      <c r="AL934" s="138">
        <f t="shared" si="412"/>
        <v>0</v>
      </c>
      <c r="AM934" s="138">
        <f t="shared" si="413"/>
        <v>0</v>
      </c>
      <c r="AN934" s="138">
        <f t="shared" si="414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5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7">
        <f t="shared" si="406"/>
        <v>0</v>
      </c>
      <c r="W935" s="138">
        <f t="shared" si="408"/>
        <v>0</v>
      </c>
      <c r="X935" s="138">
        <f t="shared" si="428"/>
        <v>0</v>
      </c>
      <c r="Y935" s="138">
        <f t="shared" si="429"/>
        <v>0</v>
      </c>
      <c r="Z935" s="138">
        <f>Y935+LOOKUP(V935,Sheet2!A$3:A$24,Sheet2!J$3:J$24)</f>
        <v>0</v>
      </c>
      <c r="AA935" s="138">
        <f t="shared" si="409"/>
        <v>0</v>
      </c>
      <c r="AB935" s="138">
        <f t="shared" si="430"/>
        <v>0</v>
      </c>
      <c r="AC935" s="138">
        <f t="shared" si="431"/>
        <v>0</v>
      </c>
      <c r="AD935" s="138">
        <f>AC935+LOOKUP(V935,Sheet2!A$3:A$24,Sheet2!J$3:J$24)</f>
        <v>0</v>
      </c>
      <c r="AE935" s="138">
        <f t="shared" si="410"/>
        <v>0</v>
      </c>
      <c r="AF935" s="138">
        <f t="shared" si="411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5"/>
        <v>0</v>
      </c>
      <c r="AK935" s="137">
        <f t="shared" si="426"/>
        <v>0</v>
      </c>
      <c r="AL935" s="138">
        <f t="shared" si="412"/>
        <v>0</v>
      </c>
      <c r="AM935" s="138">
        <f t="shared" si="413"/>
        <v>0</v>
      </c>
      <c r="AN935" s="138">
        <f t="shared" si="414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5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7">
        <f t="shared" si="406"/>
        <v>0</v>
      </c>
      <c r="W936" s="138">
        <f t="shared" si="408"/>
        <v>0</v>
      </c>
      <c r="X936" s="138">
        <f t="shared" si="428"/>
        <v>0</v>
      </c>
      <c r="Y936" s="138">
        <f t="shared" si="429"/>
        <v>0</v>
      </c>
      <c r="Z936" s="138">
        <f>Y936+LOOKUP(V936,Sheet2!A$3:A$24,Sheet2!J$3:J$24)</f>
        <v>0</v>
      </c>
      <c r="AA936" s="138">
        <f t="shared" si="409"/>
        <v>0</v>
      </c>
      <c r="AB936" s="138">
        <f t="shared" si="430"/>
        <v>0</v>
      </c>
      <c r="AC936" s="138">
        <f t="shared" si="431"/>
        <v>0</v>
      </c>
      <c r="AD936" s="138">
        <f>AC936+LOOKUP(V936,Sheet2!A$3:A$24,Sheet2!J$3:J$24)</f>
        <v>0</v>
      </c>
      <c r="AE936" s="138">
        <f t="shared" si="410"/>
        <v>0</v>
      </c>
      <c r="AF936" s="138">
        <f t="shared" si="411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5"/>
        <v>0</v>
      </c>
      <c r="AK936" s="137">
        <f t="shared" si="426"/>
        <v>0</v>
      </c>
      <c r="AL936" s="138">
        <f t="shared" si="412"/>
        <v>0</v>
      </c>
      <c r="AM936" s="138">
        <f t="shared" si="413"/>
        <v>0</v>
      </c>
      <c r="AN936" s="138">
        <f t="shared" si="414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5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7">
        <f t="shared" si="406"/>
        <v>0</v>
      </c>
      <c r="W937" s="138">
        <f t="shared" si="408"/>
        <v>0</v>
      </c>
      <c r="X937" s="138">
        <f t="shared" si="428"/>
        <v>0</v>
      </c>
      <c r="Y937" s="138">
        <f t="shared" si="429"/>
        <v>0</v>
      </c>
      <c r="Z937" s="138">
        <f>Y937+LOOKUP(V937,Sheet2!A$3:A$24,Sheet2!J$3:J$24)</f>
        <v>0</v>
      </c>
      <c r="AA937" s="138">
        <f t="shared" si="409"/>
        <v>0</v>
      </c>
      <c r="AB937" s="138">
        <f t="shared" si="430"/>
        <v>0</v>
      </c>
      <c r="AC937" s="138">
        <f t="shared" si="431"/>
        <v>0</v>
      </c>
      <c r="AD937" s="138">
        <f>AC937+LOOKUP(V937,Sheet2!A$3:A$24,Sheet2!J$3:J$24)</f>
        <v>0</v>
      </c>
      <c r="AE937" s="138">
        <f t="shared" si="410"/>
        <v>0</v>
      </c>
      <c r="AF937" s="138">
        <f t="shared" si="411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5"/>
        <v>0</v>
      </c>
      <c r="AK937" s="137">
        <f t="shared" si="426"/>
        <v>0</v>
      </c>
      <c r="AL937" s="138">
        <f t="shared" si="412"/>
        <v>0</v>
      </c>
      <c r="AM937" s="138">
        <f t="shared" si="413"/>
        <v>0</v>
      </c>
      <c r="AN937" s="138">
        <f t="shared" si="414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5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7">
        <f t="shared" si="406"/>
        <v>0</v>
      </c>
      <c r="W938" s="138">
        <f t="shared" si="408"/>
        <v>0</v>
      </c>
      <c r="X938" s="138">
        <f t="shared" si="428"/>
        <v>0</v>
      </c>
      <c r="Y938" s="138">
        <f t="shared" si="429"/>
        <v>0</v>
      </c>
      <c r="Z938" s="138">
        <f>Y938+LOOKUP(V938,Sheet2!A$3:A$24,Sheet2!J$3:J$24)</f>
        <v>0</v>
      </c>
      <c r="AA938" s="138">
        <f t="shared" si="409"/>
        <v>0</v>
      </c>
      <c r="AB938" s="138">
        <f t="shared" si="430"/>
        <v>0</v>
      </c>
      <c r="AC938" s="138">
        <f t="shared" si="431"/>
        <v>0</v>
      </c>
      <c r="AD938" s="138">
        <f>AC938+LOOKUP(V938,Sheet2!A$3:A$24,Sheet2!J$3:J$24)</f>
        <v>0</v>
      </c>
      <c r="AE938" s="138">
        <f t="shared" si="410"/>
        <v>0</v>
      </c>
      <c r="AF938" s="138">
        <f t="shared" si="411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5"/>
        <v>0</v>
      </c>
      <c r="AK938" s="137">
        <f t="shared" si="426"/>
        <v>0</v>
      </c>
      <c r="AL938" s="138">
        <f t="shared" si="412"/>
        <v>0</v>
      </c>
      <c r="AM938" s="138">
        <f t="shared" si="413"/>
        <v>0</v>
      </c>
      <c r="AN938" s="138">
        <f t="shared" si="414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5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7">
        <f t="shared" si="406"/>
        <v>0</v>
      </c>
      <c r="W939" s="138">
        <f t="shared" si="408"/>
        <v>0</v>
      </c>
      <c r="X939" s="138">
        <f t="shared" si="428"/>
        <v>0</v>
      </c>
      <c r="Y939" s="138">
        <f t="shared" si="429"/>
        <v>0</v>
      </c>
      <c r="Z939" s="138">
        <f>Y939+LOOKUP(V939,Sheet2!A$3:A$24,Sheet2!J$3:J$24)</f>
        <v>0</v>
      </c>
      <c r="AA939" s="138">
        <f t="shared" si="409"/>
        <v>0</v>
      </c>
      <c r="AB939" s="138">
        <f t="shared" si="430"/>
        <v>0</v>
      </c>
      <c r="AC939" s="138">
        <f t="shared" si="431"/>
        <v>0</v>
      </c>
      <c r="AD939" s="138">
        <f>AC939+LOOKUP(V939,Sheet2!A$3:A$24,Sheet2!J$3:J$24)</f>
        <v>0</v>
      </c>
      <c r="AE939" s="138">
        <f t="shared" si="410"/>
        <v>0</v>
      </c>
      <c r="AF939" s="138">
        <f t="shared" si="411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5"/>
        <v>0</v>
      </c>
      <c r="AK939" s="137">
        <f t="shared" si="426"/>
        <v>0</v>
      </c>
      <c r="AL939" s="138">
        <f t="shared" si="412"/>
        <v>0</v>
      </c>
      <c r="AM939" s="138">
        <f t="shared" si="413"/>
        <v>0</v>
      </c>
      <c r="AN939" s="138">
        <f t="shared" si="414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5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7">
        <f t="shared" si="406"/>
        <v>0</v>
      </c>
      <c r="W940" s="138">
        <f t="shared" si="408"/>
        <v>0</v>
      </c>
      <c r="X940" s="138">
        <f t="shared" si="428"/>
        <v>0</v>
      </c>
      <c r="Y940" s="138">
        <f t="shared" si="429"/>
        <v>0</v>
      </c>
      <c r="Z940" s="138">
        <f>Y940+LOOKUP(V940,Sheet2!A$3:A$24,Sheet2!J$3:J$24)</f>
        <v>0</v>
      </c>
      <c r="AA940" s="138">
        <f t="shared" si="409"/>
        <v>0</v>
      </c>
      <c r="AB940" s="138">
        <f t="shared" si="430"/>
        <v>0</v>
      </c>
      <c r="AC940" s="138">
        <f t="shared" si="431"/>
        <v>0</v>
      </c>
      <c r="AD940" s="138">
        <f>AC940+LOOKUP(V940,Sheet2!A$3:A$24,Sheet2!J$3:J$24)</f>
        <v>0</v>
      </c>
      <c r="AE940" s="138">
        <f t="shared" si="410"/>
        <v>0</v>
      </c>
      <c r="AF940" s="138">
        <f t="shared" si="411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5"/>
        <v>0</v>
      </c>
      <c r="AK940" s="137">
        <f t="shared" si="426"/>
        <v>0</v>
      </c>
      <c r="AL940" s="138">
        <f t="shared" si="412"/>
        <v>0</v>
      </c>
      <c r="AM940" s="138">
        <f t="shared" si="413"/>
        <v>0</v>
      </c>
      <c r="AN940" s="138">
        <f t="shared" si="414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5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7">
        <f t="shared" si="406"/>
        <v>0</v>
      </c>
      <c r="W941" s="138">
        <f t="shared" si="408"/>
        <v>0</v>
      </c>
      <c r="X941" s="138">
        <f t="shared" si="428"/>
        <v>0</v>
      </c>
      <c r="Y941" s="138">
        <f t="shared" si="429"/>
        <v>0</v>
      </c>
      <c r="Z941" s="138">
        <f>Y941+LOOKUP(V941,Sheet2!A$3:A$24,Sheet2!J$3:J$24)</f>
        <v>0</v>
      </c>
      <c r="AA941" s="138">
        <f t="shared" si="409"/>
        <v>0</v>
      </c>
      <c r="AB941" s="138">
        <f t="shared" si="430"/>
        <v>0</v>
      </c>
      <c r="AC941" s="138">
        <f t="shared" si="431"/>
        <v>0</v>
      </c>
      <c r="AD941" s="138">
        <f>AC941+LOOKUP(V941,Sheet2!A$3:A$24,Sheet2!J$3:J$24)</f>
        <v>0</v>
      </c>
      <c r="AE941" s="138">
        <f t="shared" si="410"/>
        <v>0</v>
      </c>
      <c r="AF941" s="138">
        <f t="shared" si="411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5"/>
        <v>0</v>
      </c>
      <c r="AK941" s="137">
        <f t="shared" si="426"/>
        <v>0</v>
      </c>
      <c r="AL941" s="138">
        <f t="shared" si="412"/>
        <v>0</v>
      </c>
      <c r="AM941" s="138">
        <f t="shared" si="413"/>
        <v>0</v>
      </c>
      <c r="AN941" s="138">
        <f t="shared" si="414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5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7">
        <f t="shared" si="406"/>
        <v>0</v>
      </c>
      <c r="W942" s="138">
        <f t="shared" si="408"/>
        <v>0</v>
      </c>
      <c r="X942" s="138">
        <f t="shared" si="428"/>
        <v>0</v>
      </c>
      <c r="Y942" s="138">
        <f t="shared" si="429"/>
        <v>0</v>
      </c>
      <c r="Z942" s="138">
        <f>Y942+LOOKUP(V942,Sheet2!A$3:A$24,Sheet2!J$3:J$24)</f>
        <v>0</v>
      </c>
      <c r="AA942" s="138">
        <f t="shared" si="409"/>
        <v>0</v>
      </c>
      <c r="AB942" s="138">
        <f t="shared" si="430"/>
        <v>0</v>
      </c>
      <c r="AC942" s="138">
        <f t="shared" si="431"/>
        <v>0</v>
      </c>
      <c r="AD942" s="138">
        <f>AC942+LOOKUP(V942,Sheet2!A$3:A$24,Sheet2!J$3:J$24)</f>
        <v>0</v>
      </c>
      <c r="AE942" s="138">
        <f t="shared" si="410"/>
        <v>0</v>
      </c>
      <c r="AF942" s="138">
        <f t="shared" si="411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5"/>
        <v>0</v>
      </c>
      <c r="AK942" s="137">
        <f t="shared" si="426"/>
        <v>0</v>
      </c>
      <c r="AL942" s="138">
        <f t="shared" si="412"/>
        <v>0</v>
      </c>
      <c r="AM942" s="138">
        <f t="shared" si="413"/>
        <v>0</v>
      </c>
      <c r="AN942" s="138">
        <f t="shared" si="414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5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7">
        <f t="shared" si="406"/>
        <v>0</v>
      </c>
      <c r="W943" s="138">
        <f t="shared" si="408"/>
        <v>0</v>
      </c>
      <c r="X943" s="138">
        <f t="shared" si="428"/>
        <v>0</v>
      </c>
      <c r="Y943" s="138">
        <f t="shared" si="429"/>
        <v>0</v>
      </c>
      <c r="Z943" s="138">
        <f>Y943+LOOKUP(V943,Sheet2!A$3:A$24,Sheet2!J$3:J$24)</f>
        <v>0</v>
      </c>
      <c r="AA943" s="138">
        <f t="shared" si="409"/>
        <v>0</v>
      </c>
      <c r="AB943" s="138">
        <f t="shared" si="430"/>
        <v>0</v>
      </c>
      <c r="AC943" s="138">
        <f t="shared" si="431"/>
        <v>0</v>
      </c>
      <c r="AD943" s="138">
        <f>AC943+LOOKUP(V943,Sheet2!A$3:A$24,Sheet2!J$3:J$24)</f>
        <v>0</v>
      </c>
      <c r="AE943" s="138">
        <f t="shared" si="410"/>
        <v>0</v>
      </c>
      <c r="AF943" s="138">
        <f t="shared" si="411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5"/>
        <v>0</v>
      </c>
      <c r="AK943" s="137">
        <f t="shared" si="426"/>
        <v>0</v>
      </c>
      <c r="AL943" s="138">
        <f t="shared" si="412"/>
        <v>0</v>
      </c>
      <c r="AM943" s="138">
        <f t="shared" si="413"/>
        <v>0</v>
      </c>
      <c r="AN943" s="138">
        <f t="shared" si="414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5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7">
        <f t="shared" si="406"/>
        <v>0</v>
      </c>
      <c r="W944" s="138">
        <f t="shared" si="408"/>
        <v>0</v>
      </c>
      <c r="X944" s="138">
        <f t="shared" si="428"/>
        <v>0</v>
      </c>
      <c r="Y944" s="138">
        <f t="shared" si="429"/>
        <v>0</v>
      </c>
      <c r="Z944" s="138">
        <f>Y944+LOOKUP(V944,Sheet2!A$3:A$24,Sheet2!J$3:J$24)</f>
        <v>0</v>
      </c>
      <c r="AA944" s="138">
        <f t="shared" si="409"/>
        <v>0</v>
      </c>
      <c r="AB944" s="138">
        <f t="shared" si="430"/>
        <v>0</v>
      </c>
      <c r="AC944" s="138">
        <f t="shared" si="431"/>
        <v>0</v>
      </c>
      <c r="AD944" s="138">
        <f>AC944+LOOKUP(V944,Sheet2!A$3:A$24,Sheet2!J$3:J$24)</f>
        <v>0</v>
      </c>
      <c r="AE944" s="138">
        <f t="shared" si="410"/>
        <v>0</v>
      </c>
      <c r="AF944" s="138">
        <f t="shared" si="411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5"/>
        <v>0</v>
      </c>
      <c r="AK944" s="137">
        <f t="shared" si="426"/>
        <v>0</v>
      </c>
      <c r="AL944" s="138">
        <f t="shared" si="412"/>
        <v>0</v>
      </c>
      <c r="AM944" s="138">
        <f t="shared" si="413"/>
        <v>0</v>
      </c>
      <c r="AN944" s="138">
        <f t="shared" si="414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5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7">
        <f t="shared" si="406"/>
        <v>0</v>
      </c>
      <c r="W945" s="138">
        <f t="shared" si="408"/>
        <v>0</v>
      </c>
      <c r="X945" s="138">
        <f t="shared" si="428"/>
        <v>0</v>
      </c>
      <c r="Y945" s="138">
        <f t="shared" si="429"/>
        <v>0</v>
      </c>
      <c r="Z945" s="138">
        <f>Y945+LOOKUP(V945,Sheet2!A$3:A$24,Sheet2!J$3:J$24)</f>
        <v>0</v>
      </c>
      <c r="AA945" s="138">
        <f t="shared" si="409"/>
        <v>0</v>
      </c>
      <c r="AB945" s="138">
        <f t="shared" si="430"/>
        <v>0</v>
      </c>
      <c r="AC945" s="138">
        <f t="shared" si="431"/>
        <v>0</v>
      </c>
      <c r="AD945" s="138">
        <f>AC945+LOOKUP(V945,Sheet2!A$3:A$24,Sheet2!J$3:J$24)</f>
        <v>0</v>
      </c>
      <c r="AE945" s="138">
        <f t="shared" si="410"/>
        <v>0</v>
      </c>
      <c r="AF945" s="138">
        <f t="shared" si="411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5"/>
        <v>0</v>
      </c>
      <c r="AK945" s="137">
        <f t="shared" si="426"/>
        <v>0</v>
      </c>
      <c r="AL945" s="138">
        <f t="shared" si="412"/>
        <v>0</v>
      </c>
      <c r="AM945" s="138">
        <f t="shared" si="413"/>
        <v>0</v>
      </c>
      <c r="AN945" s="138">
        <f t="shared" si="414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5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7">
        <f t="shared" si="406"/>
        <v>0</v>
      </c>
      <c r="W946" s="138">
        <f t="shared" si="408"/>
        <v>0</v>
      </c>
      <c r="X946" s="138">
        <f t="shared" si="428"/>
        <v>0</v>
      </c>
      <c r="Y946" s="138">
        <f t="shared" si="429"/>
        <v>0</v>
      </c>
      <c r="Z946" s="138">
        <f>Y946+LOOKUP(V946,Sheet2!A$3:A$24,Sheet2!J$3:J$24)</f>
        <v>0</v>
      </c>
      <c r="AA946" s="138">
        <f t="shared" si="409"/>
        <v>0</v>
      </c>
      <c r="AB946" s="138">
        <f t="shared" si="430"/>
        <v>0</v>
      </c>
      <c r="AC946" s="138">
        <f t="shared" si="431"/>
        <v>0</v>
      </c>
      <c r="AD946" s="138">
        <f>AC946+LOOKUP(V946,Sheet2!A$3:A$24,Sheet2!J$3:J$24)</f>
        <v>0</v>
      </c>
      <c r="AE946" s="138">
        <f t="shared" si="410"/>
        <v>0</v>
      </c>
      <c r="AF946" s="138">
        <f t="shared" si="411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5"/>
        <v>0</v>
      </c>
      <c r="AK946" s="137">
        <f t="shared" si="426"/>
        <v>0</v>
      </c>
      <c r="AL946" s="138">
        <f t="shared" si="412"/>
        <v>0</v>
      </c>
      <c r="AM946" s="138">
        <f t="shared" si="413"/>
        <v>0</v>
      </c>
      <c r="AN946" s="138">
        <f t="shared" si="414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5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7">
        <f t="shared" si="406"/>
        <v>0</v>
      </c>
      <c r="W947" s="138">
        <f t="shared" si="408"/>
        <v>0</v>
      </c>
      <c r="X947" s="138">
        <f t="shared" si="428"/>
        <v>0</v>
      </c>
      <c r="Y947" s="138">
        <f t="shared" si="429"/>
        <v>0</v>
      </c>
      <c r="Z947" s="138">
        <f>Y947+LOOKUP(V947,Sheet2!A$3:A$24,Sheet2!J$3:J$24)</f>
        <v>0</v>
      </c>
      <c r="AA947" s="138">
        <f t="shared" si="409"/>
        <v>0</v>
      </c>
      <c r="AB947" s="138">
        <f t="shared" si="430"/>
        <v>0</v>
      </c>
      <c r="AC947" s="138">
        <f t="shared" si="431"/>
        <v>0</v>
      </c>
      <c r="AD947" s="138">
        <f>AC947+LOOKUP(V947,Sheet2!A$3:A$24,Sheet2!J$3:J$24)</f>
        <v>0</v>
      </c>
      <c r="AE947" s="138">
        <f t="shared" si="410"/>
        <v>0</v>
      </c>
      <c r="AF947" s="138">
        <f t="shared" si="411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5"/>
        <v>0</v>
      </c>
      <c r="AK947" s="137">
        <f t="shared" si="426"/>
        <v>0</v>
      </c>
      <c r="AL947" s="138">
        <f t="shared" si="412"/>
        <v>0</v>
      </c>
      <c r="AM947" s="138">
        <f t="shared" si="413"/>
        <v>0</v>
      </c>
      <c r="AN947" s="138">
        <f t="shared" si="414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5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7">
        <f t="shared" si="406"/>
        <v>0</v>
      </c>
      <c r="W948" s="138">
        <f t="shared" si="408"/>
        <v>0</v>
      </c>
      <c r="X948" s="138">
        <f t="shared" si="428"/>
        <v>0</v>
      </c>
      <c r="Y948" s="138">
        <f t="shared" si="429"/>
        <v>0</v>
      </c>
      <c r="Z948" s="138">
        <f>Y948+LOOKUP(V948,Sheet2!A$3:A$24,Sheet2!J$3:J$24)</f>
        <v>0</v>
      </c>
      <c r="AA948" s="138">
        <f t="shared" si="409"/>
        <v>0</v>
      </c>
      <c r="AB948" s="138">
        <f t="shared" si="430"/>
        <v>0</v>
      </c>
      <c r="AC948" s="138">
        <f t="shared" si="431"/>
        <v>0</v>
      </c>
      <c r="AD948" s="138">
        <f>AC948+LOOKUP(V948,Sheet2!A$3:A$24,Sheet2!J$3:J$24)</f>
        <v>0</v>
      </c>
      <c r="AE948" s="138">
        <f t="shared" si="410"/>
        <v>0</v>
      </c>
      <c r="AF948" s="138">
        <f t="shared" si="411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5"/>
        <v>0</v>
      </c>
      <c r="AK948" s="137">
        <f t="shared" si="426"/>
        <v>0</v>
      </c>
      <c r="AL948" s="138">
        <f t="shared" si="412"/>
        <v>0</v>
      </c>
      <c r="AM948" s="138">
        <f t="shared" si="413"/>
        <v>0</v>
      </c>
      <c r="AN948" s="138">
        <f t="shared" si="414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5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7">
        <f t="shared" si="406"/>
        <v>0</v>
      </c>
      <c r="W949" s="138">
        <f t="shared" si="408"/>
        <v>0</v>
      </c>
      <c r="X949" s="138">
        <f t="shared" si="428"/>
        <v>0</v>
      </c>
      <c r="Y949" s="138">
        <f t="shared" si="429"/>
        <v>0</v>
      </c>
      <c r="Z949" s="138">
        <f>Y949+LOOKUP(V949,Sheet2!A$3:A$24,Sheet2!J$3:J$24)</f>
        <v>0</v>
      </c>
      <c r="AA949" s="138">
        <f t="shared" si="409"/>
        <v>0</v>
      </c>
      <c r="AB949" s="138">
        <f t="shared" si="430"/>
        <v>0</v>
      </c>
      <c r="AC949" s="138">
        <f t="shared" si="431"/>
        <v>0</v>
      </c>
      <c r="AD949" s="138">
        <f>AC949+LOOKUP(V949,Sheet2!A$3:A$24,Sheet2!J$3:J$24)</f>
        <v>0</v>
      </c>
      <c r="AE949" s="138">
        <f t="shared" si="410"/>
        <v>0</v>
      </c>
      <c r="AF949" s="138">
        <f t="shared" si="411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5"/>
        <v>0</v>
      </c>
      <c r="AK949" s="137">
        <f t="shared" si="426"/>
        <v>0</v>
      </c>
      <c r="AL949" s="138">
        <f t="shared" si="412"/>
        <v>0</v>
      </c>
      <c r="AM949" s="138">
        <f t="shared" si="413"/>
        <v>0</v>
      </c>
      <c r="AN949" s="138">
        <f t="shared" si="414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5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5"/>
      <c r="V950" s="166">
        <f t="shared" si="406"/>
        <v>0</v>
      </c>
      <c r="W950" s="167">
        <f t="shared" si="408"/>
        <v>0</v>
      </c>
      <c r="X950" s="167">
        <f t="shared" si="428"/>
        <v>0</v>
      </c>
      <c r="Y950" s="167">
        <f t="shared" si="429"/>
        <v>0</v>
      </c>
      <c r="Z950" s="167">
        <f>Y950+LOOKUP(V950,Sheet2!A$3:A$24,Sheet2!J$3:J$24)</f>
        <v>0</v>
      </c>
      <c r="AA950" s="167">
        <f t="shared" si="409"/>
        <v>0</v>
      </c>
      <c r="AB950" s="167">
        <f t="shared" si="430"/>
        <v>0</v>
      </c>
      <c r="AC950" s="167">
        <f t="shared" si="431"/>
        <v>0</v>
      </c>
      <c r="AD950" s="167">
        <f>AC950+LOOKUP(V950,Sheet2!A$3:A$24,Sheet2!J$3:J$24)</f>
        <v>0</v>
      </c>
      <c r="AE950" s="167">
        <f t="shared" si="410"/>
        <v>0</v>
      </c>
      <c r="AF950" s="167">
        <f t="shared" si="411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5"/>
        <v>0</v>
      </c>
      <c r="AK950" s="166">
        <f t="shared" si="426"/>
        <v>0</v>
      </c>
      <c r="AL950" s="167">
        <f t="shared" si="412"/>
        <v>0</v>
      </c>
      <c r="AM950" s="167">
        <f t="shared" si="413"/>
        <v>0</v>
      </c>
      <c r="AN950" s="167">
        <f t="shared" si="414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5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6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7"/>
        <v>0</v>
      </c>
      <c r="BO950" s="171">
        <f t="shared" si="418"/>
        <v>0</v>
      </c>
      <c r="BP950" s="168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3">
        <f>IF(OR(LOOKUP(V950,Sheet2!A$3:A$25,Sheet2!B$3:B$25)=1,G950=0),0,AW950-AO950*0.2*G950)</f>
        <v>0</v>
      </c>
      <c r="BU950" s="173">
        <f t="shared" si="421"/>
        <v>0</v>
      </c>
      <c r="BV950" s="173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7">
        <f t="shared" si="406"/>
        <v>0</v>
      </c>
      <c r="W951" s="138">
        <f t="shared" si="408"/>
        <v>0</v>
      </c>
      <c r="X951" s="138">
        <f t="shared" si="428"/>
        <v>0</v>
      </c>
      <c r="Y951" s="138">
        <f t="shared" si="429"/>
        <v>0</v>
      </c>
      <c r="Z951" s="138">
        <f>Y951+LOOKUP(V951,Sheet2!A$3:A$24,Sheet2!J$3:J$24)</f>
        <v>0</v>
      </c>
      <c r="AA951" s="138">
        <f t="shared" si="409"/>
        <v>0</v>
      </c>
      <c r="AB951" s="138">
        <f t="shared" si="430"/>
        <v>0</v>
      </c>
      <c r="AC951" s="138">
        <f t="shared" si="431"/>
        <v>0</v>
      </c>
      <c r="AD951" s="138">
        <f>AC951+LOOKUP(V951,Sheet2!A$3:A$24,Sheet2!J$3:J$24)</f>
        <v>0</v>
      </c>
      <c r="AE951" s="138">
        <f t="shared" si="410"/>
        <v>0</v>
      </c>
      <c r="AF951" s="138">
        <f t="shared" si="411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5"/>
        <v>0</v>
      </c>
      <c r="AK951" s="137">
        <f t="shared" si="426"/>
        <v>0</v>
      </c>
      <c r="AL951" s="138">
        <f t="shared" si="412"/>
        <v>0</v>
      </c>
      <c r="AM951" s="138">
        <f t="shared" si="413"/>
        <v>0</v>
      </c>
      <c r="AN951" s="138">
        <f t="shared" si="414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5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7">
        <f t="shared" si="406"/>
        <v>0</v>
      </c>
      <c r="W952" s="138">
        <f t="shared" si="408"/>
        <v>0</v>
      </c>
      <c r="X952" s="138">
        <f t="shared" si="428"/>
        <v>0</v>
      </c>
      <c r="Y952" s="138">
        <f t="shared" si="429"/>
        <v>0</v>
      </c>
      <c r="Z952" s="138">
        <f>Y952+LOOKUP(V952,Sheet2!A$3:A$24,Sheet2!J$3:J$24)</f>
        <v>0</v>
      </c>
      <c r="AA952" s="138">
        <f t="shared" si="409"/>
        <v>0</v>
      </c>
      <c r="AB952" s="138">
        <f t="shared" si="430"/>
        <v>0</v>
      </c>
      <c r="AC952" s="138">
        <f t="shared" si="431"/>
        <v>0</v>
      </c>
      <c r="AD952" s="138">
        <f>AC952+LOOKUP(V952,Sheet2!A$3:A$24,Sheet2!J$3:J$24)</f>
        <v>0</v>
      </c>
      <c r="AE952" s="138">
        <f t="shared" si="410"/>
        <v>0</v>
      </c>
      <c r="AF952" s="138">
        <f t="shared" si="411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5"/>
        <v>0</v>
      </c>
      <c r="AK952" s="137">
        <f t="shared" si="426"/>
        <v>0</v>
      </c>
      <c r="AL952" s="138">
        <f t="shared" si="412"/>
        <v>0</v>
      </c>
      <c r="AM952" s="138">
        <f t="shared" si="413"/>
        <v>0</v>
      </c>
      <c r="AN952" s="138">
        <f t="shared" si="414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5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7">
        <f t="shared" si="406"/>
        <v>0</v>
      </c>
      <c r="W953" s="138">
        <f t="shared" si="408"/>
        <v>0</v>
      </c>
      <c r="X953" s="138">
        <f t="shared" si="428"/>
        <v>0</v>
      </c>
      <c r="Y953" s="138">
        <f t="shared" si="429"/>
        <v>0</v>
      </c>
      <c r="Z953" s="138">
        <f>Y953+LOOKUP(V953,Sheet2!A$3:A$24,Sheet2!J$3:J$24)</f>
        <v>0</v>
      </c>
      <c r="AA953" s="138">
        <f t="shared" si="409"/>
        <v>0</v>
      </c>
      <c r="AB953" s="138">
        <f t="shared" si="430"/>
        <v>0</v>
      </c>
      <c r="AC953" s="138">
        <f t="shared" si="431"/>
        <v>0</v>
      </c>
      <c r="AD953" s="138">
        <f>AC953+LOOKUP(V953,Sheet2!A$3:A$24,Sheet2!J$3:J$24)</f>
        <v>0</v>
      </c>
      <c r="AE953" s="138">
        <f t="shared" si="410"/>
        <v>0</v>
      </c>
      <c r="AF953" s="138">
        <f t="shared" si="411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5"/>
        <v>0</v>
      </c>
      <c r="AK953" s="137">
        <f t="shared" si="426"/>
        <v>0</v>
      </c>
      <c r="AL953" s="138">
        <f t="shared" si="412"/>
        <v>0</v>
      </c>
      <c r="AM953" s="138">
        <f t="shared" si="413"/>
        <v>0</v>
      </c>
      <c r="AN953" s="138">
        <f t="shared" si="414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5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7">
        <f t="shared" si="406"/>
        <v>0</v>
      </c>
      <c r="W954" s="138">
        <f t="shared" si="408"/>
        <v>0</v>
      </c>
      <c r="X954" s="138">
        <f t="shared" si="428"/>
        <v>0</v>
      </c>
      <c r="Y954" s="138">
        <f t="shared" si="429"/>
        <v>0</v>
      </c>
      <c r="Z954" s="138">
        <f>Y954+LOOKUP(V954,Sheet2!A$3:A$24,Sheet2!J$3:J$24)</f>
        <v>0</v>
      </c>
      <c r="AA954" s="138">
        <f t="shared" si="409"/>
        <v>0</v>
      </c>
      <c r="AB954" s="138">
        <f t="shared" si="430"/>
        <v>0</v>
      </c>
      <c r="AC954" s="138">
        <f t="shared" si="431"/>
        <v>0</v>
      </c>
      <c r="AD954" s="138">
        <f>AC954+LOOKUP(V954,Sheet2!A$3:A$24,Sheet2!J$3:J$24)</f>
        <v>0</v>
      </c>
      <c r="AE954" s="138">
        <f t="shared" si="410"/>
        <v>0</v>
      </c>
      <c r="AF954" s="138">
        <f t="shared" si="411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5"/>
        <v>0</v>
      </c>
      <c r="AK954" s="137">
        <f t="shared" si="426"/>
        <v>0</v>
      </c>
      <c r="AL954" s="138">
        <f t="shared" si="412"/>
        <v>0</v>
      </c>
      <c r="AM954" s="138">
        <f t="shared" si="413"/>
        <v>0</v>
      </c>
      <c r="AN954" s="138">
        <f t="shared" si="414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5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7">
        <f t="shared" si="406"/>
        <v>0</v>
      </c>
      <c r="W955" s="138">
        <f t="shared" si="408"/>
        <v>0</v>
      </c>
      <c r="X955" s="138">
        <f t="shared" si="428"/>
        <v>0</v>
      </c>
      <c r="Y955" s="138">
        <f t="shared" si="429"/>
        <v>0</v>
      </c>
      <c r="Z955" s="138">
        <f>Y955+LOOKUP(V955,Sheet2!A$3:A$24,Sheet2!J$3:J$24)</f>
        <v>0</v>
      </c>
      <c r="AA955" s="138">
        <f t="shared" si="409"/>
        <v>0</v>
      </c>
      <c r="AB955" s="138">
        <f t="shared" si="430"/>
        <v>0</v>
      </c>
      <c r="AC955" s="138">
        <f t="shared" si="431"/>
        <v>0</v>
      </c>
      <c r="AD955" s="138">
        <f>AC955+LOOKUP(V955,Sheet2!A$3:A$24,Sheet2!J$3:J$24)</f>
        <v>0</v>
      </c>
      <c r="AE955" s="138">
        <f t="shared" si="410"/>
        <v>0</v>
      </c>
      <c r="AF955" s="138">
        <f t="shared" si="411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5"/>
        <v>0</v>
      </c>
      <c r="AK955" s="137">
        <f t="shared" si="426"/>
        <v>0</v>
      </c>
      <c r="AL955" s="138">
        <f t="shared" si="412"/>
        <v>0</v>
      </c>
      <c r="AM955" s="138">
        <f t="shared" si="413"/>
        <v>0</v>
      </c>
      <c r="AN955" s="138">
        <f t="shared" si="414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5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7">
        <f t="shared" si="406"/>
        <v>0</v>
      </c>
      <c r="W956" s="138">
        <f t="shared" si="408"/>
        <v>0</v>
      </c>
      <c r="X956" s="138">
        <f t="shared" si="428"/>
        <v>0</v>
      </c>
      <c r="Y956" s="138">
        <f t="shared" si="429"/>
        <v>0</v>
      </c>
      <c r="Z956" s="138">
        <f>Y956+LOOKUP(V956,Sheet2!A$3:A$24,Sheet2!J$3:J$24)</f>
        <v>0</v>
      </c>
      <c r="AA956" s="138">
        <f t="shared" si="409"/>
        <v>0</v>
      </c>
      <c r="AB956" s="138">
        <f t="shared" si="430"/>
        <v>0</v>
      </c>
      <c r="AC956" s="138">
        <f t="shared" si="431"/>
        <v>0</v>
      </c>
      <c r="AD956" s="138">
        <f>AC956+LOOKUP(V956,Sheet2!A$3:A$24,Sheet2!J$3:J$24)</f>
        <v>0</v>
      </c>
      <c r="AE956" s="138">
        <f t="shared" si="410"/>
        <v>0</v>
      </c>
      <c r="AF956" s="138">
        <f t="shared" si="411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5"/>
        <v>0</v>
      </c>
      <c r="AK956" s="137">
        <f t="shared" si="426"/>
        <v>0</v>
      </c>
      <c r="AL956" s="138">
        <f t="shared" si="412"/>
        <v>0</v>
      </c>
      <c r="AM956" s="138">
        <f t="shared" si="413"/>
        <v>0</v>
      </c>
      <c r="AN956" s="138">
        <f t="shared" si="414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5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7">
        <f t="shared" si="406"/>
        <v>0</v>
      </c>
      <c r="W957" s="138">
        <f t="shared" si="408"/>
        <v>0</v>
      </c>
      <c r="X957" s="138">
        <f t="shared" si="428"/>
        <v>0</v>
      </c>
      <c r="Y957" s="138">
        <f t="shared" si="429"/>
        <v>0</v>
      </c>
      <c r="Z957" s="138">
        <f>Y957+LOOKUP(V957,Sheet2!A$3:A$24,Sheet2!J$3:J$24)</f>
        <v>0</v>
      </c>
      <c r="AA957" s="138">
        <f t="shared" si="409"/>
        <v>0</v>
      </c>
      <c r="AB957" s="138">
        <f t="shared" si="430"/>
        <v>0</v>
      </c>
      <c r="AC957" s="138">
        <f t="shared" si="431"/>
        <v>0</v>
      </c>
      <c r="AD957" s="138">
        <f>AC957+LOOKUP(V957,Sheet2!A$3:A$24,Sheet2!J$3:J$24)</f>
        <v>0</v>
      </c>
      <c r="AE957" s="138">
        <f t="shared" si="410"/>
        <v>0</v>
      </c>
      <c r="AF957" s="138">
        <f t="shared" si="411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5"/>
        <v>0</v>
      </c>
      <c r="AK957" s="137">
        <f t="shared" si="426"/>
        <v>0</v>
      </c>
      <c r="AL957" s="138">
        <f t="shared" si="412"/>
        <v>0</v>
      </c>
      <c r="AM957" s="138">
        <f t="shared" si="413"/>
        <v>0</v>
      </c>
      <c r="AN957" s="138">
        <f t="shared" si="414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5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7">
        <f t="shared" si="406"/>
        <v>0</v>
      </c>
      <c r="W958" s="138">
        <f t="shared" si="408"/>
        <v>0</v>
      </c>
      <c r="X958" s="138">
        <f t="shared" si="428"/>
        <v>0</v>
      </c>
      <c r="Y958" s="138">
        <f t="shared" si="429"/>
        <v>0</v>
      </c>
      <c r="Z958" s="138">
        <f>Y958+LOOKUP(V958,Sheet2!A$3:A$24,Sheet2!J$3:J$24)</f>
        <v>0</v>
      </c>
      <c r="AA958" s="138">
        <f t="shared" si="409"/>
        <v>0</v>
      </c>
      <c r="AB958" s="138">
        <f t="shared" si="430"/>
        <v>0</v>
      </c>
      <c r="AC958" s="138">
        <f t="shared" si="431"/>
        <v>0</v>
      </c>
      <c r="AD958" s="138">
        <f>AC958+LOOKUP(V958,Sheet2!A$3:A$24,Sheet2!J$3:J$24)</f>
        <v>0</v>
      </c>
      <c r="AE958" s="138">
        <f t="shared" si="410"/>
        <v>0</v>
      </c>
      <c r="AF958" s="138">
        <f t="shared" si="411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5"/>
        <v>0</v>
      </c>
      <c r="AK958" s="137">
        <f t="shared" si="426"/>
        <v>0</v>
      </c>
      <c r="AL958" s="138">
        <f t="shared" si="412"/>
        <v>0</v>
      </c>
      <c r="AM958" s="138">
        <f t="shared" si="413"/>
        <v>0</v>
      </c>
      <c r="AN958" s="138">
        <f t="shared" si="414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5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7">
        <f t="shared" si="406"/>
        <v>0</v>
      </c>
      <c r="W959" s="138">
        <f t="shared" si="408"/>
        <v>0</v>
      </c>
      <c r="X959" s="138">
        <f t="shared" si="428"/>
        <v>0</v>
      </c>
      <c r="Y959" s="138">
        <f t="shared" si="429"/>
        <v>0</v>
      </c>
      <c r="Z959" s="138">
        <f>Y959+LOOKUP(V959,Sheet2!A$3:A$24,Sheet2!J$3:J$24)</f>
        <v>0</v>
      </c>
      <c r="AA959" s="138">
        <f t="shared" si="409"/>
        <v>0</v>
      </c>
      <c r="AB959" s="138">
        <f t="shared" si="430"/>
        <v>0</v>
      </c>
      <c r="AC959" s="138">
        <f t="shared" si="431"/>
        <v>0</v>
      </c>
      <c r="AD959" s="138">
        <f>AC959+LOOKUP(V959,Sheet2!A$3:A$24,Sheet2!J$3:J$24)</f>
        <v>0</v>
      </c>
      <c r="AE959" s="138">
        <f t="shared" si="410"/>
        <v>0</v>
      </c>
      <c r="AF959" s="138">
        <f t="shared" si="411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5"/>
        <v>0</v>
      </c>
      <c r="AK959" s="137">
        <f t="shared" si="426"/>
        <v>0</v>
      </c>
      <c r="AL959" s="138">
        <f t="shared" si="412"/>
        <v>0</v>
      </c>
      <c r="AM959" s="138">
        <f t="shared" si="413"/>
        <v>0</v>
      </c>
      <c r="AN959" s="138">
        <f t="shared" si="414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5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7">
        <f t="shared" si="406"/>
        <v>0</v>
      </c>
      <c r="W960" s="138">
        <f t="shared" si="408"/>
        <v>0</v>
      </c>
      <c r="X960" s="138">
        <f t="shared" si="428"/>
        <v>0</v>
      </c>
      <c r="Y960" s="138">
        <f t="shared" si="429"/>
        <v>0</v>
      </c>
      <c r="Z960" s="138">
        <f>Y960+LOOKUP(V960,Sheet2!A$3:A$24,Sheet2!J$3:J$24)</f>
        <v>0</v>
      </c>
      <c r="AA960" s="138">
        <f t="shared" si="409"/>
        <v>0</v>
      </c>
      <c r="AB960" s="138">
        <f t="shared" si="430"/>
        <v>0</v>
      </c>
      <c r="AC960" s="138">
        <f t="shared" si="431"/>
        <v>0</v>
      </c>
      <c r="AD960" s="138">
        <f>AC960+LOOKUP(V960,Sheet2!A$3:A$24,Sheet2!J$3:J$24)</f>
        <v>0</v>
      </c>
      <c r="AE960" s="138">
        <f t="shared" si="410"/>
        <v>0</v>
      </c>
      <c r="AF960" s="138">
        <f t="shared" si="411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5"/>
        <v>0</v>
      </c>
      <c r="AK960" s="137">
        <f t="shared" si="426"/>
        <v>0</v>
      </c>
      <c r="AL960" s="138">
        <f t="shared" si="412"/>
        <v>0</v>
      </c>
      <c r="AM960" s="138">
        <f t="shared" si="413"/>
        <v>0</v>
      </c>
      <c r="AN960" s="138">
        <f t="shared" si="414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5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7">
        <f t="shared" si="406"/>
        <v>0</v>
      </c>
      <c r="W961" s="138">
        <f t="shared" si="408"/>
        <v>0</v>
      </c>
      <c r="X961" s="138">
        <f t="shared" si="428"/>
        <v>0</v>
      </c>
      <c r="Y961" s="138">
        <f t="shared" si="429"/>
        <v>0</v>
      </c>
      <c r="Z961" s="138">
        <f>Y961+LOOKUP(V961,Sheet2!A$3:A$24,Sheet2!J$3:J$24)</f>
        <v>0</v>
      </c>
      <c r="AA961" s="138">
        <f t="shared" si="409"/>
        <v>0</v>
      </c>
      <c r="AB961" s="138">
        <f t="shared" si="430"/>
        <v>0</v>
      </c>
      <c r="AC961" s="138">
        <f t="shared" si="431"/>
        <v>0</v>
      </c>
      <c r="AD961" s="138">
        <f>AC961+LOOKUP(V961,Sheet2!A$3:A$24,Sheet2!J$3:J$24)</f>
        <v>0</v>
      </c>
      <c r="AE961" s="138">
        <f t="shared" si="410"/>
        <v>0</v>
      </c>
      <c r="AF961" s="138">
        <f t="shared" si="411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5"/>
        <v>0</v>
      </c>
      <c r="AK961" s="137">
        <f t="shared" si="426"/>
        <v>0</v>
      </c>
      <c r="AL961" s="138">
        <f t="shared" si="412"/>
        <v>0</v>
      </c>
      <c r="AM961" s="138">
        <f t="shared" si="413"/>
        <v>0</v>
      </c>
      <c r="AN961" s="138">
        <f t="shared" si="414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5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7">
        <f t="shared" si="406"/>
        <v>0</v>
      </c>
      <c r="W962" s="138">
        <f t="shared" si="408"/>
        <v>0</v>
      </c>
      <c r="X962" s="138">
        <f t="shared" si="428"/>
        <v>0</v>
      </c>
      <c r="Y962" s="138">
        <f t="shared" si="429"/>
        <v>0</v>
      </c>
      <c r="Z962" s="138">
        <f>Y962+LOOKUP(V962,Sheet2!A$3:A$24,Sheet2!J$3:J$24)</f>
        <v>0</v>
      </c>
      <c r="AA962" s="138">
        <f t="shared" si="409"/>
        <v>0</v>
      </c>
      <c r="AB962" s="138">
        <f t="shared" si="430"/>
        <v>0</v>
      </c>
      <c r="AC962" s="138">
        <f t="shared" si="431"/>
        <v>0</v>
      </c>
      <c r="AD962" s="138">
        <f>AC962+LOOKUP(V962,Sheet2!A$3:A$24,Sheet2!J$3:J$24)</f>
        <v>0</v>
      </c>
      <c r="AE962" s="138">
        <f t="shared" si="410"/>
        <v>0</v>
      </c>
      <c r="AF962" s="138">
        <f t="shared" si="411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5"/>
        <v>0</v>
      </c>
      <c r="AK962" s="137">
        <f t="shared" si="426"/>
        <v>0</v>
      </c>
      <c r="AL962" s="138">
        <f t="shared" si="412"/>
        <v>0</v>
      </c>
      <c r="AM962" s="138">
        <f t="shared" si="413"/>
        <v>0</v>
      </c>
      <c r="AN962" s="138">
        <f t="shared" si="414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5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7">
        <f t="shared" ref="V963:V1026" si="434">IF(G963=0,0,IF(NOT(H963=0),H963,V962))</f>
        <v>0</v>
      </c>
      <c r="W963" s="138">
        <f t="shared" si="408"/>
        <v>0</v>
      </c>
      <c r="X963" s="138">
        <f t="shared" si="428"/>
        <v>0</v>
      </c>
      <c r="Y963" s="138">
        <f t="shared" si="429"/>
        <v>0</v>
      </c>
      <c r="Z963" s="138">
        <f>Y963+LOOKUP(V963,Sheet2!A$3:A$24,Sheet2!J$3:J$24)</f>
        <v>0</v>
      </c>
      <c r="AA963" s="138">
        <f t="shared" si="409"/>
        <v>0</v>
      </c>
      <c r="AB963" s="138">
        <f t="shared" si="430"/>
        <v>0</v>
      </c>
      <c r="AC963" s="138">
        <f t="shared" si="431"/>
        <v>0</v>
      </c>
      <c r="AD963" s="138">
        <f>AC963+LOOKUP(V963,Sheet2!A$3:A$24,Sheet2!J$3:J$24)</f>
        <v>0</v>
      </c>
      <c r="AE963" s="138">
        <f t="shared" si="410"/>
        <v>0</v>
      </c>
      <c r="AF963" s="138">
        <f t="shared" si="411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5"/>
        <v>0</v>
      </c>
      <c r="AK963" s="137">
        <f t="shared" si="426"/>
        <v>0</v>
      </c>
      <c r="AL963" s="138">
        <f t="shared" si="412"/>
        <v>0</v>
      </c>
      <c r="AM963" s="138">
        <f t="shared" si="413"/>
        <v>0</v>
      </c>
      <c r="AN963" s="138">
        <f t="shared" si="414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5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7">
        <f t="shared" si="434"/>
        <v>0</v>
      </c>
      <c r="W964" s="138">
        <f t="shared" ref="W964:W1027" si="436">IF($G964=0,0,D964)</f>
        <v>0</v>
      </c>
      <c r="X964" s="138">
        <f t="shared" si="428"/>
        <v>0</v>
      </c>
      <c r="Y964" s="138">
        <f t="shared" si="429"/>
        <v>0</v>
      </c>
      <c r="Z964" s="138">
        <f>Y964+LOOKUP(V964,Sheet2!A$3:A$24,Sheet2!J$3:J$24)</f>
        <v>0</v>
      </c>
      <c r="AA964" s="138">
        <f t="shared" ref="AA964:AA1027" si="437">IF($G964=0,0,D965)</f>
        <v>0</v>
      </c>
      <c r="AB964" s="138">
        <f t="shared" si="430"/>
        <v>0</v>
      </c>
      <c r="AC964" s="138">
        <f t="shared" si="431"/>
        <v>0</v>
      </c>
      <c r="AD964" s="138">
        <f>AC964+LOOKUP(V964,Sheet2!A$3:A$24,Sheet2!J$3:J$24)</f>
        <v>0</v>
      </c>
      <c r="AE964" s="138">
        <f t="shared" ref="AE964:AE1027" si="438">X964-Z964</f>
        <v>0</v>
      </c>
      <c r="AF964" s="138">
        <f t="shared" ref="AF964:AF1027" si="439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5"/>
        <v>0</v>
      </c>
      <c r="AK964" s="137">
        <f t="shared" si="426"/>
        <v>0</v>
      </c>
      <c r="AL964" s="138">
        <f t="shared" ref="AL964:AL1027" si="440">IF(G964=0,0,IF(W964=0,X964-Y964+AH964+AI964,W964-Y964+AH964+AI964))</f>
        <v>0</v>
      </c>
      <c r="AM964" s="138">
        <f t="shared" ref="AM964:AM1027" si="441">IF(G964=0,0,IF(AA964=0,AB964-AC964+AH964+AI964,AA964-AC964+AH964+AI964))</f>
        <v>0</v>
      </c>
      <c r="AN964" s="138">
        <f t="shared" ref="AN964:AN1027" si="442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3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7">
        <f t="shared" si="434"/>
        <v>0</v>
      </c>
      <c r="W965" s="138">
        <f t="shared" si="436"/>
        <v>0</v>
      </c>
      <c r="X965" s="138">
        <f t="shared" si="428"/>
        <v>0</v>
      </c>
      <c r="Y965" s="138">
        <f t="shared" si="429"/>
        <v>0</v>
      </c>
      <c r="Z965" s="138">
        <f>Y965+LOOKUP(V965,Sheet2!A$3:A$24,Sheet2!J$3:J$24)</f>
        <v>0</v>
      </c>
      <c r="AA965" s="138">
        <f t="shared" si="437"/>
        <v>0</v>
      </c>
      <c r="AB965" s="138">
        <f t="shared" si="430"/>
        <v>0</v>
      </c>
      <c r="AC965" s="138">
        <f t="shared" si="431"/>
        <v>0</v>
      </c>
      <c r="AD965" s="138">
        <f>AC965+LOOKUP(V965,Sheet2!A$3:A$24,Sheet2!J$3:J$24)</f>
        <v>0</v>
      </c>
      <c r="AE965" s="138">
        <f t="shared" si="438"/>
        <v>0</v>
      </c>
      <c r="AF965" s="138">
        <f t="shared" si="439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3">IF(B965=0,0,IF(NOT(I965=0),I965,AJ964))</f>
        <v>0</v>
      </c>
      <c r="AK965" s="137">
        <f t="shared" ref="AK965:AK1028" si="454">IF(B965=0,0,IF(NOT(J965=0),J965,AK964))</f>
        <v>0</v>
      </c>
      <c r="AL965" s="138">
        <f t="shared" si="440"/>
        <v>0</v>
      </c>
      <c r="AM965" s="138">
        <f t="shared" si="441"/>
        <v>0</v>
      </c>
      <c r="AN965" s="138">
        <f t="shared" si="442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3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7">
        <f t="shared" si="434"/>
        <v>0</v>
      </c>
      <c r="W966" s="138">
        <f t="shared" si="436"/>
        <v>0</v>
      </c>
      <c r="X966" s="138">
        <f t="shared" si="428"/>
        <v>0</v>
      </c>
      <c r="Y966" s="138">
        <f t="shared" si="429"/>
        <v>0</v>
      </c>
      <c r="Z966" s="138">
        <f>Y966+LOOKUP(V966,Sheet2!A$3:A$24,Sheet2!J$3:J$24)</f>
        <v>0</v>
      </c>
      <c r="AA966" s="138">
        <f t="shared" si="437"/>
        <v>0</v>
      </c>
      <c r="AB966" s="138">
        <f t="shared" si="430"/>
        <v>0</v>
      </c>
      <c r="AC966" s="138">
        <f t="shared" si="431"/>
        <v>0</v>
      </c>
      <c r="AD966" s="138">
        <f>AC966+LOOKUP(V966,Sheet2!A$3:A$24,Sheet2!J$3:J$24)</f>
        <v>0</v>
      </c>
      <c r="AE966" s="138">
        <f t="shared" si="438"/>
        <v>0</v>
      </c>
      <c r="AF966" s="138">
        <f t="shared" si="439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3"/>
        <v>0</v>
      </c>
      <c r="AK966" s="137">
        <f t="shared" si="454"/>
        <v>0</v>
      </c>
      <c r="AL966" s="138">
        <f t="shared" si="440"/>
        <v>0</v>
      </c>
      <c r="AM966" s="138">
        <f t="shared" si="441"/>
        <v>0</v>
      </c>
      <c r="AN966" s="138">
        <f t="shared" si="442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3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7">
        <f t="shared" si="434"/>
        <v>0</v>
      </c>
      <c r="W967" s="138">
        <f t="shared" si="436"/>
        <v>0</v>
      </c>
      <c r="X967" s="138">
        <f t="shared" si="428"/>
        <v>0</v>
      </c>
      <c r="Y967" s="138">
        <f t="shared" si="429"/>
        <v>0</v>
      </c>
      <c r="Z967" s="138">
        <f>Y967+LOOKUP(V967,Sheet2!A$3:A$24,Sheet2!J$3:J$24)</f>
        <v>0</v>
      </c>
      <c r="AA967" s="138">
        <f t="shared" si="437"/>
        <v>0</v>
      </c>
      <c r="AB967" s="138">
        <f t="shared" si="430"/>
        <v>0</v>
      </c>
      <c r="AC967" s="138">
        <f t="shared" si="431"/>
        <v>0</v>
      </c>
      <c r="AD967" s="138">
        <f>AC967+LOOKUP(V967,Sheet2!A$3:A$24,Sheet2!J$3:J$24)</f>
        <v>0</v>
      </c>
      <c r="AE967" s="138">
        <f t="shared" si="438"/>
        <v>0</v>
      </c>
      <c r="AF967" s="138">
        <f t="shared" si="439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3"/>
        <v>0</v>
      </c>
      <c r="AK967" s="137">
        <f t="shared" si="454"/>
        <v>0</v>
      </c>
      <c r="AL967" s="138">
        <f t="shared" si="440"/>
        <v>0</v>
      </c>
      <c r="AM967" s="138">
        <f t="shared" si="441"/>
        <v>0</v>
      </c>
      <c r="AN967" s="138">
        <f t="shared" si="442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3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7">
        <f t="shared" si="434"/>
        <v>0</v>
      </c>
      <c r="W968" s="138">
        <f t="shared" si="436"/>
        <v>0</v>
      </c>
      <c r="X968" s="138">
        <f t="shared" si="428"/>
        <v>0</v>
      </c>
      <c r="Y968" s="138">
        <f t="shared" si="429"/>
        <v>0</v>
      </c>
      <c r="Z968" s="138">
        <f>Y968+LOOKUP(V968,Sheet2!A$3:A$24,Sheet2!J$3:J$24)</f>
        <v>0</v>
      </c>
      <c r="AA968" s="138">
        <f t="shared" si="437"/>
        <v>0</v>
      </c>
      <c r="AB968" s="138">
        <f t="shared" si="430"/>
        <v>0</v>
      </c>
      <c r="AC968" s="138">
        <f t="shared" si="431"/>
        <v>0</v>
      </c>
      <c r="AD968" s="138">
        <f>AC968+LOOKUP(V968,Sheet2!A$3:A$24,Sheet2!J$3:J$24)</f>
        <v>0</v>
      </c>
      <c r="AE968" s="138">
        <f t="shared" si="438"/>
        <v>0</v>
      </c>
      <c r="AF968" s="138">
        <f t="shared" si="439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3"/>
        <v>0</v>
      </c>
      <c r="AK968" s="137">
        <f t="shared" si="454"/>
        <v>0</v>
      </c>
      <c r="AL968" s="138">
        <f t="shared" si="440"/>
        <v>0</v>
      </c>
      <c r="AM968" s="138">
        <f t="shared" si="441"/>
        <v>0</v>
      </c>
      <c r="AN968" s="138">
        <f t="shared" si="442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3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7">
        <f t="shared" si="434"/>
        <v>0</v>
      </c>
      <c r="W969" s="138">
        <f t="shared" si="436"/>
        <v>0</v>
      </c>
      <c r="X969" s="138">
        <f t="shared" si="428"/>
        <v>0</v>
      </c>
      <c r="Y969" s="138">
        <f t="shared" si="429"/>
        <v>0</v>
      </c>
      <c r="Z969" s="138">
        <f>Y969+LOOKUP(V969,Sheet2!A$3:A$24,Sheet2!J$3:J$24)</f>
        <v>0</v>
      </c>
      <c r="AA969" s="138">
        <f t="shared" si="437"/>
        <v>0</v>
      </c>
      <c r="AB969" s="138">
        <f t="shared" si="430"/>
        <v>0</v>
      </c>
      <c r="AC969" s="138">
        <f t="shared" si="431"/>
        <v>0</v>
      </c>
      <c r="AD969" s="138">
        <f>AC969+LOOKUP(V969,Sheet2!A$3:A$24,Sheet2!J$3:J$24)</f>
        <v>0</v>
      </c>
      <c r="AE969" s="138">
        <f t="shared" si="438"/>
        <v>0</v>
      </c>
      <c r="AF969" s="138">
        <f t="shared" si="439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3"/>
        <v>0</v>
      </c>
      <c r="AK969" s="137">
        <f t="shared" si="454"/>
        <v>0</v>
      </c>
      <c r="AL969" s="138">
        <f t="shared" si="440"/>
        <v>0</v>
      </c>
      <c r="AM969" s="138">
        <f t="shared" si="441"/>
        <v>0</v>
      </c>
      <c r="AN969" s="138">
        <f t="shared" si="442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3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7">
        <f t="shared" si="434"/>
        <v>0</v>
      </c>
      <c r="W970" s="138">
        <f t="shared" si="436"/>
        <v>0</v>
      </c>
      <c r="X970" s="138">
        <f t="shared" ref="X970:X1033" si="456">IF($G970=0,0,E970)</f>
        <v>0</v>
      </c>
      <c r="Y970" s="138">
        <f t="shared" ref="Y970:Y1033" si="457">IF($G970=0,0,F970)</f>
        <v>0</v>
      </c>
      <c r="Z970" s="138">
        <f>Y970+LOOKUP(V970,Sheet2!A$3:A$24,Sheet2!J$3:J$24)</f>
        <v>0</v>
      </c>
      <c r="AA970" s="138">
        <f t="shared" si="437"/>
        <v>0</v>
      </c>
      <c r="AB970" s="138">
        <f t="shared" ref="AB970:AB1033" si="458">IF($G970=0,0,E971)</f>
        <v>0</v>
      </c>
      <c r="AC970" s="138">
        <f t="shared" ref="AC970:AC1033" si="459">IF($G970=0,0,F971)</f>
        <v>0</v>
      </c>
      <c r="AD970" s="138">
        <f>AC970+LOOKUP(V970,Sheet2!A$3:A$24,Sheet2!J$3:J$24)</f>
        <v>0</v>
      </c>
      <c r="AE970" s="138">
        <f t="shared" si="438"/>
        <v>0</v>
      </c>
      <c r="AF970" s="138">
        <f t="shared" si="439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3"/>
        <v>0</v>
      </c>
      <c r="AK970" s="137">
        <f t="shared" si="454"/>
        <v>0</v>
      </c>
      <c r="AL970" s="138">
        <f t="shared" si="440"/>
        <v>0</v>
      </c>
      <c r="AM970" s="138">
        <f t="shared" si="441"/>
        <v>0</v>
      </c>
      <c r="AN970" s="138">
        <f t="shared" si="442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3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7">
        <f t="shared" si="434"/>
        <v>0</v>
      </c>
      <c r="W971" s="138">
        <f t="shared" si="436"/>
        <v>0</v>
      </c>
      <c r="X971" s="138">
        <f t="shared" si="456"/>
        <v>0</v>
      </c>
      <c r="Y971" s="138">
        <f t="shared" si="457"/>
        <v>0</v>
      </c>
      <c r="Z971" s="138">
        <f>Y971+LOOKUP(V971,Sheet2!A$3:A$24,Sheet2!J$3:J$24)</f>
        <v>0</v>
      </c>
      <c r="AA971" s="138">
        <f t="shared" si="437"/>
        <v>0</v>
      </c>
      <c r="AB971" s="138">
        <f t="shared" si="458"/>
        <v>0</v>
      </c>
      <c r="AC971" s="138">
        <f t="shared" si="459"/>
        <v>0</v>
      </c>
      <c r="AD971" s="138">
        <f>AC971+LOOKUP(V971,Sheet2!A$3:A$24,Sheet2!J$3:J$24)</f>
        <v>0</v>
      </c>
      <c r="AE971" s="138">
        <f t="shared" si="438"/>
        <v>0</v>
      </c>
      <c r="AF971" s="138">
        <f t="shared" si="439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3"/>
        <v>0</v>
      </c>
      <c r="AK971" s="137">
        <f t="shared" si="454"/>
        <v>0</v>
      </c>
      <c r="AL971" s="138">
        <f t="shared" si="440"/>
        <v>0</v>
      </c>
      <c r="AM971" s="138">
        <f t="shared" si="441"/>
        <v>0</v>
      </c>
      <c r="AN971" s="138">
        <f t="shared" si="442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3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7">
        <f t="shared" si="434"/>
        <v>0</v>
      </c>
      <c r="W972" s="138">
        <f t="shared" si="436"/>
        <v>0</v>
      </c>
      <c r="X972" s="138">
        <f t="shared" si="456"/>
        <v>0</v>
      </c>
      <c r="Y972" s="138">
        <f t="shared" si="457"/>
        <v>0</v>
      </c>
      <c r="Z972" s="138">
        <f>Y972+LOOKUP(V972,Sheet2!A$3:A$24,Sheet2!J$3:J$24)</f>
        <v>0</v>
      </c>
      <c r="AA972" s="138">
        <f t="shared" si="437"/>
        <v>0</v>
      </c>
      <c r="AB972" s="138">
        <f t="shared" si="458"/>
        <v>0</v>
      </c>
      <c r="AC972" s="138">
        <f t="shared" si="459"/>
        <v>0</v>
      </c>
      <c r="AD972" s="138">
        <f>AC972+LOOKUP(V972,Sheet2!A$3:A$24,Sheet2!J$3:J$24)</f>
        <v>0</v>
      </c>
      <c r="AE972" s="138">
        <f t="shared" si="438"/>
        <v>0</v>
      </c>
      <c r="AF972" s="138">
        <f t="shared" si="439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3"/>
        <v>0</v>
      </c>
      <c r="AK972" s="137">
        <f t="shared" si="454"/>
        <v>0</v>
      </c>
      <c r="AL972" s="138">
        <f t="shared" si="440"/>
        <v>0</v>
      </c>
      <c r="AM972" s="138">
        <f t="shared" si="441"/>
        <v>0</v>
      </c>
      <c r="AN972" s="138">
        <f t="shared" si="442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3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7">
        <f t="shared" si="434"/>
        <v>0</v>
      </c>
      <c r="W973" s="138">
        <f t="shared" si="436"/>
        <v>0</v>
      </c>
      <c r="X973" s="138">
        <f t="shared" si="456"/>
        <v>0</v>
      </c>
      <c r="Y973" s="138">
        <f t="shared" si="457"/>
        <v>0</v>
      </c>
      <c r="Z973" s="138">
        <f>Y973+LOOKUP(V973,Sheet2!A$3:A$24,Sheet2!J$3:J$24)</f>
        <v>0</v>
      </c>
      <c r="AA973" s="138">
        <f t="shared" si="437"/>
        <v>0</v>
      </c>
      <c r="AB973" s="138">
        <f t="shared" si="458"/>
        <v>0</v>
      </c>
      <c r="AC973" s="138">
        <f t="shared" si="459"/>
        <v>0</v>
      </c>
      <c r="AD973" s="138">
        <f>AC973+LOOKUP(V973,Sheet2!A$3:A$24,Sheet2!J$3:J$24)</f>
        <v>0</v>
      </c>
      <c r="AE973" s="138">
        <f t="shared" si="438"/>
        <v>0</v>
      </c>
      <c r="AF973" s="138">
        <f t="shared" si="439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3"/>
        <v>0</v>
      </c>
      <c r="AK973" s="137">
        <f t="shared" si="454"/>
        <v>0</v>
      </c>
      <c r="AL973" s="138">
        <f t="shared" si="440"/>
        <v>0</v>
      </c>
      <c r="AM973" s="138">
        <f t="shared" si="441"/>
        <v>0</v>
      </c>
      <c r="AN973" s="138">
        <f t="shared" si="442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3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7">
        <f t="shared" si="434"/>
        <v>0</v>
      </c>
      <c r="W974" s="138">
        <f t="shared" si="436"/>
        <v>0</v>
      </c>
      <c r="X974" s="138">
        <f t="shared" si="456"/>
        <v>0</v>
      </c>
      <c r="Y974" s="138">
        <f t="shared" si="457"/>
        <v>0</v>
      </c>
      <c r="Z974" s="138">
        <f>Y974+LOOKUP(V974,Sheet2!A$3:A$24,Sheet2!J$3:J$24)</f>
        <v>0</v>
      </c>
      <c r="AA974" s="138">
        <f t="shared" si="437"/>
        <v>0</v>
      </c>
      <c r="AB974" s="138">
        <f t="shared" si="458"/>
        <v>0</v>
      </c>
      <c r="AC974" s="138">
        <f t="shared" si="459"/>
        <v>0</v>
      </c>
      <c r="AD974" s="138">
        <f>AC974+LOOKUP(V974,Sheet2!A$3:A$24,Sheet2!J$3:J$24)</f>
        <v>0</v>
      </c>
      <c r="AE974" s="138">
        <f t="shared" si="438"/>
        <v>0</v>
      </c>
      <c r="AF974" s="138">
        <f t="shared" si="439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3"/>
        <v>0</v>
      </c>
      <c r="AK974" s="137">
        <f t="shared" si="454"/>
        <v>0</v>
      </c>
      <c r="AL974" s="138">
        <f t="shared" si="440"/>
        <v>0</v>
      </c>
      <c r="AM974" s="138">
        <f t="shared" si="441"/>
        <v>0</v>
      </c>
      <c r="AN974" s="138">
        <f t="shared" si="442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3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7">
        <f t="shared" si="434"/>
        <v>0</v>
      </c>
      <c r="W975" s="138">
        <f t="shared" si="436"/>
        <v>0</v>
      </c>
      <c r="X975" s="138">
        <f t="shared" si="456"/>
        <v>0</v>
      </c>
      <c r="Y975" s="138">
        <f t="shared" si="457"/>
        <v>0</v>
      </c>
      <c r="Z975" s="138">
        <f>Y975+LOOKUP(V975,Sheet2!A$3:A$24,Sheet2!J$3:J$24)</f>
        <v>0</v>
      </c>
      <c r="AA975" s="138">
        <f t="shared" si="437"/>
        <v>0</v>
      </c>
      <c r="AB975" s="138">
        <f t="shared" si="458"/>
        <v>0</v>
      </c>
      <c r="AC975" s="138">
        <f t="shared" si="459"/>
        <v>0</v>
      </c>
      <c r="AD975" s="138">
        <f>AC975+LOOKUP(V975,Sheet2!A$3:A$24,Sheet2!J$3:J$24)</f>
        <v>0</v>
      </c>
      <c r="AE975" s="138">
        <f t="shared" si="438"/>
        <v>0</v>
      </c>
      <c r="AF975" s="138">
        <f t="shared" si="439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3"/>
        <v>0</v>
      </c>
      <c r="AK975" s="137">
        <f t="shared" si="454"/>
        <v>0</v>
      </c>
      <c r="AL975" s="138">
        <f t="shared" si="440"/>
        <v>0</v>
      </c>
      <c r="AM975" s="138">
        <f t="shared" si="441"/>
        <v>0</v>
      </c>
      <c r="AN975" s="138">
        <f t="shared" si="442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3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7">
        <f t="shared" si="434"/>
        <v>0</v>
      </c>
      <c r="W976" s="138">
        <f t="shared" si="436"/>
        <v>0</v>
      </c>
      <c r="X976" s="138">
        <f t="shared" si="456"/>
        <v>0</v>
      </c>
      <c r="Y976" s="138">
        <f t="shared" si="457"/>
        <v>0</v>
      </c>
      <c r="Z976" s="138">
        <f>Y976+LOOKUP(V976,Sheet2!A$3:A$24,Sheet2!J$3:J$24)</f>
        <v>0</v>
      </c>
      <c r="AA976" s="138">
        <f t="shared" si="437"/>
        <v>0</v>
      </c>
      <c r="AB976" s="138">
        <f t="shared" si="458"/>
        <v>0</v>
      </c>
      <c r="AC976" s="138">
        <f t="shared" si="459"/>
        <v>0</v>
      </c>
      <c r="AD976" s="138">
        <f>AC976+LOOKUP(V976,Sheet2!A$3:A$24,Sheet2!J$3:J$24)</f>
        <v>0</v>
      </c>
      <c r="AE976" s="138">
        <f t="shared" si="438"/>
        <v>0</v>
      </c>
      <c r="AF976" s="138">
        <f t="shared" si="439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3"/>
        <v>0</v>
      </c>
      <c r="AK976" s="137">
        <f t="shared" si="454"/>
        <v>0</v>
      </c>
      <c r="AL976" s="138">
        <f t="shared" si="440"/>
        <v>0</v>
      </c>
      <c r="AM976" s="138">
        <f t="shared" si="441"/>
        <v>0</v>
      </c>
      <c r="AN976" s="138">
        <f t="shared" si="442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3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7">
        <f t="shared" si="434"/>
        <v>0</v>
      </c>
      <c r="W977" s="138">
        <f t="shared" si="436"/>
        <v>0</v>
      </c>
      <c r="X977" s="138">
        <f t="shared" si="456"/>
        <v>0</v>
      </c>
      <c r="Y977" s="138">
        <f t="shared" si="457"/>
        <v>0</v>
      </c>
      <c r="Z977" s="138">
        <f>Y977+LOOKUP(V977,Sheet2!A$3:A$24,Sheet2!J$3:J$24)</f>
        <v>0</v>
      </c>
      <c r="AA977" s="138">
        <f t="shared" si="437"/>
        <v>0</v>
      </c>
      <c r="AB977" s="138">
        <f t="shared" si="458"/>
        <v>0</v>
      </c>
      <c r="AC977" s="138">
        <f t="shared" si="459"/>
        <v>0</v>
      </c>
      <c r="AD977" s="138">
        <f>AC977+LOOKUP(V977,Sheet2!A$3:A$24,Sheet2!J$3:J$24)</f>
        <v>0</v>
      </c>
      <c r="AE977" s="138">
        <f t="shared" si="438"/>
        <v>0</v>
      </c>
      <c r="AF977" s="138">
        <f t="shared" si="439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3"/>
        <v>0</v>
      </c>
      <c r="AK977" s="137">
        <f t="shared" si="454"/>
        <v>0</v>
      </c>
      <c r="AL977" s="138">
        <f t="shared" si="440"/>
        <v>0</v>
      </c>
      <c r="AM977" s="138">
        <f t="shared" si="441"/>
        <v>0</v>
      </c>
      <c r="AN977" s="138">
        <f t="shared" si="442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3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7">
        <f t="shared" si="434"/>
        <v>0</v>
      </c>
      <c r="W978" s="138">
        <f t="shared" si="436"/>
        <v>0</v>
      </c>
      <c r="X978" s="138">
        <f t="shared" si="456"/>
        <v>0</v>
      </c>
      <c r="Y978" s="138">
        <f t="shared" si="457"/>
        <v>0</v>
      </c>
      <c r="Z978" s="138">
        <f>Y978+LOOKUP(V978,Sheet2!A$3:A$24,Sheet2!J$3:J$24)</f>
        <v>0</v>
      </c>
      <c r="AA978" s="138">
        <f t="shared" si="437"/>
        <v>0</v>
      </c>
      <c r="AB978" s="138">
        <f t="shared" si="458"/>
        <v>0</v>
      </c>
      <c r="AC978" s="138">
        <f t="shared" si="459"/>
        <v>0</v>
      </c>
      <c r="AD978" s="138">
        <f>AC978+LOOKUP(V978,Sheet2!A$3:A$24,Sheet2!J$3:J$24)</f>
        <v>0</v>
      </c>
      <c r="AE978" s="138">
        <f t="shared" si="438"/>
        <v>0</v>
      </c>
      <c r="AF978" s="138">
        <f t="shared" si="439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3"/>
        <v>0</v>
      </c>
      <c r="AK978" s="137">
        <f t="shared" si="454"/>
        <v>0</v>
      </c>
      <c r="AL978" s="138">
        <f t="shared" si="440"/>
        <v>0</v>
      </c>
      <c r="AM978" s="138">
        <f t="shared" si="441"/>
        <v>0</v>
      </c>
      <c r="AN978" s="138">
        <f t="shared" si="442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3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7">
        <f t="shared" si="434"/>
        <v>0</v>
      </c>
      <c r="W979" s="138">
        <f t="shared" si="436"/>
        <v>0</v>
      </c>
      <c r="X979" s="138">
        <f t="shared" si="456"/>
        <v>0</v>
      </c>
      <c r="Y979" s="138">
        <f t="shared" si="457"/>
        <v>0</v>
      </c>
      <c r="Z979" s="138">
        <f>Y979+LOOKUP(V979,Sheet2!A$3:A$24,Sheet2!J$3:J$24)</f>
        <v>0</v>
      </c>
      <c r="AA979" s="138">
        <f t="shared" si="437"/>
        <v>0</v>
      </c>
      <c r="AB979" s="138">
        <f t="shared" si="458"/>
        <v>0</v>
      </c>
      <c r="AC979" s="138">
        <f t="shared" si="459"/>
        <v>0</v>
      </c>
      <c r="AD979" s="138">
        <f>AC979+LOOKUP(V979,Sheet2!A$3:A$24,Sheet2!J$3:J$24)</f>
        <v>0</v>
      </c>
      <c r="AE979" s="138">
        <f t="shared" si="438"/>
        <v>0</v>
      </c>
      <c r="AF979" s="138">
        <f t="shared" si="439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3"/>
        <v>0</v>
      </c>
      <c r="AK979" s="137">
        <f t="shared" si="454"/>
        <v>0</v>
      </c>
      <c r="AL979" s="138">
        <f t="shared" si="440"/>
        <v>0</v>
      </c>
      <c r="AM979" s="138">
        <f t="shared" si="441"/>
        <v>0</v>
      </c>
      <c r="AN979" s="138">
        <f t="shared" si="442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3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7">
        <f t="shared" si="434"/>
        <v>0</v>
      </c>
      <c r="W980" s="138">
        <f t="shared" si="436"/>
        <v>0</v>
      </c>
      <c r="X980" s="138">
        <f t="shared" si="456"/>
        <v>0</v>
      </c>
      <c r="Y980" s="138">
        <f t="shared" si="457"/>
        <v>0</v>
      </c>
      <c r="Z980" s="138">
        <f>Y980+LOOKUP(V980,Sheet2!A$3:A$24,Sheet2!J$3:J$24)</f>
        <v>0</v>
      </c>
      <c r="AA980" s="138">
        <f t="shared" si="437"/>
        <v>0</v>
      </c>
      <c r="AB980" s="138">
        <f t="shared" si="458"/>
        <v>0</v>
      </c>
      <c r="AC980" s="138">
        <f t="shared" si="459"/>
        <v>0</v>
      </c>
      <c r="AD980" s="138">
        <f>AC980+LOOKUP(V980,Sheet2!A$3:A$24,Sheet2!J$3:J$24)</f>
        <v>0</v>
      </c>
      <c r="AE980" s="138">
        <f t="shared" si="438"/>
        <v>0</v>
      </c>
      <c r="AF980" s="138">
        <f t="shared" si="439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3"/>
        <v>0</v>
      </c>
      <c r="AK980" s="137">
        <f t="shared" si="454"/>
        <v>0</v>
      </c>
      <c r="AL980" s="138">
        <f t="shared" si="440"/>
        <v>0</v>
      </c>
      <c r="AM980" s="138">
        <f t="shared" si="441"/>
        <v>0</v>
      </c>
      <c r="AN980" s="138">
        <f t="shared" si="442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3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7">
        <f t="shared" si="434"/>
        <v>0</v>
      </c>
      <c r="W981" s="138">
        <f t="shared" si="436"/>
        <v>0</v>
      </c>
      <c r="X981" s="138">
        <f t="shared" si="456"/>
        <v>0</v>
      </c>
      <c r="Y981" s="138">
        <f t="shared" si="457"/>
        <v>0</v>
      </c>
      <c r="Z981" s="138">
        <f>Y981+LOOKUP(V981,Sheet2!A$3:A$24,Sheet2!J$3:J$24)</f>
        <v>0</v>
      </c>
      <c r="AA981" s="138">
        <f t="shared" si="437"/>
        <v>0</v>
      </c>
      <c r="AB981" s="138">
        <f t="shared" si="458"/>
        <v>0</v>
      </c>
      <c r="AC981" s="138">
        <f t="shared" si="459"/>
        <v>0</v>
      </c>
      <c r="AD981" s="138">
        <f>AC981+LOOKUP(V981,Sheet2!A$3:A$24,Sheet2!J$3:J$24)</f>
        <v>0</v>
      </c>
      <c r="AE981" s="138">
        <f t="shared" si="438"/>
        <v>0</v>
      </c>
      <c r="AF981" s="138">
        <f t="shared" si="439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3"/>
        <v>0</v>
      </c>
      <c r="AK981" s="137">
        <f t="shared" si="454"/>
        <v>0</v>
      </c>
      <c r="AL981" s="138">
        <f t="shared" si="440"/>
        <v>0</v>
      </c>
      <c r="AM981" s="138">
        <f t="shared" si="441"/>
        <v>0</v>
      </c>
      <c r="AN981" s="138">
        <f t="shared" si="442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3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7">
        <f t="shared" si="434"/>
        <v>0</v>
      </c>
      <c r="W982" s="138">
        <f t="shared" si="436"/>
        <v>0</v>
      </c>
      <c r="X982" s="138">
        <f t="shared" si="456"/>
        <v>0</v>
      </c>
      <c r="Y982" s="138">
        <f t="shared" si="457"/>
        <v>0</v>
      </c>
      <c r="Z982" s="138">
        <f>Y982+LOOKUP(V982,Sheet2!A$3:A$24,Sheet2!J$3:J$24)</f>
        <v>0</v>
      </c>
      <c r="AA982" s="138">
        <f t="shared" si="437"/>
        <v>0</v>
      </c>
      <c r="AB982" s="138">
        <f t="shared" si="458"/>
        <v>0</v>
      </c>
      <c r="AC982" s="138">
        <f t="shared" si="459"/>
        <v>0</v>
      </c>
      <c r="AD982" s="138">
        <f>AC982+LOOKUP(V982,Sheet2!A$3:A$24,Sheet2!J$3:J$24)</f>
        <v>0</v>
      </c>
      <c r="AE982" s="138">
        <f t="shared" si="438"/>
        <v>0</v>
      </c>
      <c r="AF982" s="138">
        <f t="shared" si="439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3"/>
        <v>0</v>
      </c>
      <c r="AK982" s="137">
        <f t="shared" si="454"/>
        <v>0</v>
      </c>
      <c r="AL982" s="138">
        <f t="shared" si="440"/>
        <v>0</v>
      </c>
      <c r="AM982" s="138">
        <f t="shared" si="441"/>
        <v>0</v>
      </c>
      <c r="AN982" s="138">
        <f t="shared" si="442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3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7">
        <f t="shared" si="434"/>
        <v>0</v>
      </c>
      <c r="W983" s="138">
        <f t="shared" si="436"/>
        <v>0</v>
      </c>
      <c r="X983" s="138">
        <f t="shared" si="456"/>
        <v>0</v>
      </c>
      <c r="Y983" s="138">
        <f t="shared" si="457"/>
        <v>0</v>
      </c>
      <c r="Z983" s="138">
        <f>Y983+LOOKUP(V983,Sheet2!A$3:A$24,Sheet2!J$3:J$24)</f>
        <v>0</v>
      </c>
      <c r="AA983" s="138">
        <f t="shared" si="437"/>
        <v>0</v>
      </c>
      <c r="AB983" s="138">
        <f t="shared" si="458"/>
        <v>0</v>
      </c>
      <c r="AC983" s="138">
        <f t="shared" si="459"/>
        <v>0</v>
      </c>
      <c r="AD983" s="138">
        <f>AC983+LOOKUP(V983,Sheet2!A$3:A$24,Sheet2!J$3:J$24)</f>
        <v>0</v>
      </c>
      <c r="AE983" s="138">
        <f t="shared" si="438"/>
        <v>0</v>
      </c>
      <c r="AF983" s="138">
        <f t="shared" si="439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3"/>
        <v>0</v>
      </c>
      <c r="AK983" s="137">
        <f t="shared" si="454"/>
        <v>0</v>
      </c>
      <c r="AL983" s="138">
        <f t="shared" si="440"/>
        <v>0</v>
      </c>
      <c r="AM983" s="138">
        <f t="shared" si="441"/>
        <v>0</v>
      </c>
      <c r="AN983" s="138">
        <f t="shared" si="442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3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7">
        <f t="shared" si="434"/>
        <v>0</v>
      </c>
      <c r="W984" s="138">
        <f t="shared" si="436"/>
        <v>0</v>
      </c>
      <c r="X984" s="138">
        <f t="shared" si="456"/>
        <v>0</v>
      </c>
      <c r="Y984" s="138">
        <f t="shared" si="457"/>
        <v>0</v>
      </c>
      <c r="Z984" s="138">
        <f>Y984+LOOKUP(V984,Sheet2!A$3:A$24,Sheet2!J$3:J$24)</f>
        <v>0</v>
      </c>
      <c r="AA984" s="138">
        <f t="shared" si="437"/>
        <v>0</v>
      </c>
      <c r="AB984" s="138">
        <f t="shared" si="458"/>
        <v>0</v>
      </c>
      <c r="AC984" s="138">
        <f t="shared" si="459"/>
        <v>0</v>
      </c>
      <c r="AD984" s="138">
        <f>AC984+LOOKUP(V984,Sheet2!A$3:A$24,Sheet2!J$3:J$24)</f>
        <v>0</v>
      </c>
      <c r="AE984" s="138">
        <f t="shared" si="438"/>
        <v>0</v>
      </c>
      <c r="AF984" s="138">
        <f t="shared" si="439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3"/>
        <v>0</v>
      </c>
      <c r="AK984" s="137">
        <f t="shared" si="454"/>
        <v>0</v>
      </c>
      <c r="AL984" s="138">
        <f t="shared" si="440"/>
        <v>0</v>
      </c>
      <c r="AM984" s="138">
        <f t="shared" si="441"/>
        <v>0</v>
      </c>
      <c r="AN984" s="138">
        <f t="shared" si="442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3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7">
        <f t="shared" si="434"/>
        <v>0</v>
      </c>
      <c r="W985" s="138">
        <f t="shared" si="436"/>
        <v>0</v>
      </c>
      <c r="X985" s="138">
        <f t="shared" si="456"/>
        <v>0</v>
      </c>
      <c r="Y985" s="138">
        <f t="shared" si="457"/>
        <v>0</v>
      </c>
      <c r="Z985" s="138">
        <f>Y985+LOOKUP(V985,Sheet2!A$3:A$24,Sheet2!J$3:J$24)</f>
        <v>0</v>
      </c>
      <c r="AA985" s="138">
        <f t="shared" si="437"/>
        <v>0</v>
      </c>
      <c r="AB985" s="138">
        <f t="shared" si="458"/>
        <v>0</v>
      </c>
      <c r="AC985" s="138">
        <f t="shared" si="459"/>
        <v>0</v>
      </c>
      <c r="AD985" s="138">
        <f>AC985+LOOKUP(V985,Sheet2!A$3:A$24,Sheet2!J$3:J$24)</f>
        <v>0</v>
      </c>
      <c r="AE985" s="138">
        <f t="shared" si="438"/>
        <v>0</v>
      </c>
      <c r="AF985" s="138">
        <f t="shared" si="439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3"/>
        <v>0</v>
      </c>
      <c r="AK985" s="137">
        <f t="shared" si="454"/>
        <v>0</v>
      </c>
      <c r="AL985" s="138">
        <f t="shared" si="440"/>
        <v>0</v>
      </c>
      <c r="AM985" s="138">
        <f t="shared" si="441"/>
        <v>0</v>
      </c>
      <c r="AN985" s="138">
        <f t="shared" si="442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3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7">
        <f t="shared" si="434"/>
        <v>0</v>
      </c>
      <c r="W986" s="138">
        <f t="shared" si="436"/>
        <v>0</v>
      </c>
      <c r="X986" s="138">
        <f t="shared" si="456"/>
        <v>0</v>
      </c>
      <c r="Y986" s="138">
        <f t="shared" si="457"/>
        <v>0</v>
      </c>
      <c r="Z986" s="138">
        <f>Y986+LOOKUP(V986,Sheet2!A$3:A$24,Sheet2!J$3:J$24)</f>
        <v>0</v>
      </c>
      <c r="AA986" s="138">
        <f t="shared" si="437"/>
        <v>0</v>
      </c>
      <c r="AB986" s="138">
        <f t="shared" si="458"/>
        <v>0</v>
      </c>
      <c r="AC986" s="138">
        <f t="shared" si="459"/>
        <v>0</v>
      </c>
      <c r="AD986" s="138">
        <f>AC986+LOOKUP(V986,Sheet2!A$3:A$24,Sheet2!J$3:J$24)</f>
        <v>0</v>
      </c>
      <c r="AE986" s="138">
        <f t="shared" si="438"/>
        <v>0</v>
      </c>
      <c r="AF986" s="138">
        <f t="shared" si="439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3"/>
        <v>0</v>
      </c>
      <c r="AK986" s="137">
        <f t="shared" si="454"/>
        <v>0</v>
      </c>
      <c r="AL986" s="138">
        <f t="shared" si="440"/>
        <v>0</v>
      </c>
      <c r="AM986" s="138">
        <f t="shared" si="441"/>
        <v>0</v>
      </c>
      <c r="AN986" s="138">
        <f t="shared" si="442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3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7">
        <f t="shared" si="434"/>
        <v>0</v>
      </c>
      <c r="W987" s="138">
        <f t="shared" si="436"/>
        <v>0</v>
      </c>
      <c r="X987" s="138">
        <f t="shared" si="456"/>
        <v>0</v>
      </c>
      <c r="Y987" s="138">
        <f t="shared" si="457"/>
        <v>0</v>
      </c>
      <c r="Z987" s="138">
        <f>Y987+LOOKUP(V987,Sheet2!A$3:A$24,Sheet2!J$3:J$24)</f>
        <v>0</v>
      </c>
      <c r="AA987" s="138">
        <f t="shared" si="437"/>
        <v>0</v>
      </c>
      <c r="AB987" s="138">
        <f t="shared" si="458"/>
        <v>0</v>
      </c>
      <c r="AC987" s="138">
        <f t="shared" si="459"/>
        <v>0</v>
      </c>
      <c r="AD987" s="138">
        <f>AC987+LOOKUP(V987,Sheet2!A$3:A$24,Sheet2!J$3:J$24)</f>
        <v>0</v>
      </c>
      <c r="AE987" s="138">
        <f t="shared" si="438"/>
        <v>0</v>
      </c>
      <c r="AF987" s="138">
        <f t="shared" si="439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3"/>
        <v>0</v>
      </c>
      <c r="AK987" s="137">
        <f t="shared" si="454"/>
        <v>0</v>
      </c>
      <c r="AL987" s="138">
        <f t="shared" si="440"/>
        <v>0</v>
      </c>
      <c r="AM987" s="138">
        <f t="shared" si="441"/>
        <v>0</v>
      </c>
      <c r="AN987" s="138">
        <f t="shared" si="442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3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7">
        <f t="shared" si="434"/>
        <v>0</v>
      </c>
      <c r="W988" s="138">
        <f t="shared" si="436"/>
        <v>0</v>
      </c>
      <c r="X988" s="138">
        <f t="shared" si="456"/>
        <v>0</v>
      </c>
      <c r="Y988" s="138">
        <f t="shared" si="457"/>
        <v>0</v>
      </c>
      <c r="Z988" s="138">
        <f>Y988+LOOKUP(V988,Sheet2!A$3:A$24,Sheet2!J$3:J$24)</f>
        <v>0</v>
      </c>
      <c r="AA988" s="138">
        <f t="shared" si="437"/>
        <v>0</v>
      </c>
      <c r="AB988" s="138">
        <f t="shared" si="458"/>
        <v>0</v>
      </c>
      <c r="AC988" s="138">
        <f t="shared" si="459"/>
        <v>0</v>
      </c>
      <c r="AD988" s="138">
        <f>AC988+LOOKUP(V988,Sheet2!A$3:A$24,Sheet2!J$3:J$24)</f>
        <v>0</v>
      </c>
      <c r="AE988" s="138">
        <f t="shared" si="438"/>
        <v>0</v>
      </c>
      <c r="AF988" s="138">
        <f t="shared" si="439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3"/>
        <v>0</v>
      </c>
      <c r="AK988" s="137">
        <f t="shared" si="454"/>
        <v>0</v>
      </c>
      <c r="AL988" s="138">
        <f t="shared" si="440"/>
        <v>0</v>
      </c>
      <c r="AM988" s="138">
        <f t="shared" si="441"/>
        <v>0</v>
      </c>
      <c r="AN988" s="138">
        <f t="shared" si="442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3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7">
        <f t="shared" si="434"/>
        <v>0</v>
      </c>
      <c r="W989" s="138">
        <f t="shared" si="436"/>
        <v>0</v>
      </c>
      <c r="X989" s="138">
        <f t="shared" si="456"/>
        <v>0</v>
      </c>
      <c r="Y989" s="138">
        <f t="shared" si="457"/>
        <v>0</v>
      </c>
      <c r="Z989" s="138">
        <f>Y989+LOOKUP(V989,Sheet2!A$3:A$24,Sheet2!J$3:J$24)</f>
        <v>0</v>
      </c>
      <c r="AA989" s="138">
        <f t="shared" si="437"/>
        <v>0</v>
      </c>
      <c r="AB989" s="138">
        <f t="shared" si="458"/>
        <v>0</v>
      </c>
      <c r="AC989" s="138">
        <f t="shared" si="459"/>
        <v>0</v>
      </c>
      <c r="AD989" s="138">
        <f>AC989+LOOKUP(V989,Sheet2!A$3:A$24,Sheet2!J$3:J$24)</f>
        <v>0</v>
      </c>
      <c r="AE989" s="138">
        <f t="shared" si="438"/>
        <v>0</v>
      </c>
      <c r="AF989" s="138">
        <f t="shared" si="439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3"/>
        <v>0</v>
      </c>
      <c r="AK989" s="137">
        <f t="shared" si="454"/>
        <v>0</v>
      </c>
      <c r="AL989" s="138">
        <f t="shared" si="440"/>
        <v>0</v>
      </c>
      <c r="AM989" s="138">
        <f t="shared" si="441"/>
        <v>0</v>
      </c>
      <c r="AN989" s="138">
        <f t="shared" si="442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3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7">
        <f t="shared" si="434"/>
        <v>0</v>
      </c>
      <c r="W990" s="138">
        <f t="shared" si="436"/>
        <v>0</v>
      </c>
      <c r="X990" s="138">
        <f t="shared" si="456"/>
        <v>0</v>
      </c>
      <c r="Y990" s="138">
        <f t="shared" si="457"/>
        <v>0</v>
      </c>
      <c r="Z990" s="138">
        <f>Y990+LOOKUP(V990,Sheet2!A$3:A$24,Sheet2!J$3:J$24)</f>
        <v>0</v>
      </c>
      <c r="AA990" s="138">
        <f t="shared" si="437"/>
        <v>0</v>
      </c>
      <c r="AB990" s="138">
        <f t="shared" si="458"/>
        <v>0</v>
      </c>
      <c r="AC990" s="138">
        <f t="shared" si="459"/>
        <v>0</v>
      </c>
      <c r="AD990" s="138">
        <f>AC990+LOOKUP(V990,Sheet2!A$3:A$24,Sheet2!J$3:J$24)</f>
        <v>0</v>
      </c>
      <c r="AE990" s="138">
        <f t="shared" si="438"/>
        <v>0</v>
      </c>
      <c r="AF990" s="138">
        <f t="shared" si="439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3"/>
        <v>0</v>
      </c>
      <c r="AK990" s="137">
        <f t="shared" si="454"/>
        <v>0</v>
      </c>
      <c r="AL990" s="138">
        <f t="shared" si="440"/>
        <v>0</v>
      </c>
      <c r="AM990" s="138">
        <f t="shared" si="441"/>
        <v>0</v>
      </c>
      <c r="AN990" s="138">
        <f t="shared" si="442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3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7">
        <f t="shared" si="434"/>
        <v>0</v>
      </c>
      <c r="W991" s="138">
        <f t="shared" si="436"/>
        <v>0</v>
      </c>
      <c r="X991" s="138">
        <f t="shared" si="456"/>
        <v>0</v>
      </c>
      <c r="Y991" s="138">
        <f t="shared" si="457"/>
        <v>0</v>
      </c>
      <c r="Z991" s="138">
        <f>Y991+LOOKUP(V991,Sheet2!A$3:A$24,Sheet2!J$3:J$24)</f>
        <v>0</v>
      </c>
      <c r="AA991" s="138">
        <f t="shared" si="437"/>
        <v>0</v>
      </c>
      <c r="AB991" s="138">
        <f t="shared" si="458"/>
        <v>0</v>
      </c>
      <c r="AC991" s="138">
        <f t="shared" si="459"/>
        <v>0</v>
      </c>
      <c r="AD991" s="138">
        <f>AC991+LOOKUP(V991,Sheet2!A$3:A$24,Sheet2!J$3:J$24)</f>
        <v>0</v>
      </c>
      <c r="AE991" s="138">
        <f t="shared" si="438"/>
        <v>0</v>
      </c>
      <c r="AF991" s="138">
        <f t="shared" si="439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3"/>
        <v>0</v>
      </c>
      <c r="AK991" s="137">
        <f t="shared" si="454"/>
        <v>0</v>
      </c>
      <c r="AL991" s="138">
        <f t="shared" si="440"/>
        <v>0</v>
      </c>
      <c r="AM991" s="138">
        <f t="shared" si="441"/>
        <v>0</v>
      </c>
      <c r="AN991" s="138">
        <f t="shared" si="442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3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7">
        <f t="shared" si="434"/>
        <v>0</v>
      </c>
      <c r="W992" s="138">
        <f t="shared" si="436"/>
        <v>0</v>
      </c>
      <c r="X992" s="138">
        <f t="shared" si="456"/>
        <v>0</v>
      </c>
      <c r="Y992" s="138">
        <f t="shared" si="457"/>
        <v>0</v>
      </c>
      <c r="Z992" s="138">
        <f>Y992+LOOKUP(V992,Sheet2!A$3:A$24,Sheet2!J$3:J$24)</f>
        <v>0</v>
      </c>
      <c r="AA992" s="138">
        <f t="shared" si="437"/>
        <v>0</v>
      </c>
      <c r="AB992" s="138">
        <f t="shared" si="458"/>
        <v>0</v>
      </c>
      <c r="AC992" s="138">
        <f t="shared" si="459"/>
        <v>0</v>
      </c>
      <c r="AD992" s="138">
        <f>AC992+LOOKUP(V992,Sheet2!A$3:A$24,Sheet2!J$3:J$24)</f>
        <v>0</v>
      </c>
      <c r="AE992" s="138">
        <f t="shared" si="438"/>
        <v>0</v>
      </c>
      <c r="AF992" s="138">
        <f t="shared" si="439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3"/>
        <v>0</v>
      </c>
      <c r="AK992" s="137">
        <f t="shared" si="454"/>
        <v>0</v>
      </c>
      <c r="AL992" s="138">
        <f t="shared" si="440"/>
        <v>0</v>
      </c>
      <c r="AM992" s="138">
        <f t="shared" si="441"/>
        <v>0</v>
      </c>
      <c r="AN992" s="138">
        <f t="shared" si="442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3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7">
        <f t="shared" si="434"/>
        <v>0</v>
      </c>
      <c r="W993" s="138">
        <f t="shared" si="436"/>
        <v>0</v>
      </c>
      <c r="X993" s="138">
        <f t="shared" si="456"/>
        <v>0</v>
      </c>
      <c r="Y993" s="138">
        <f t="shared" si="457"/>
        <v>0</v>
      </c>
      <c r="Z993" s="138">
        <f>Y993+LOOKUP(V993,Sheet2!A$3:A$24,Sheet2!J$3:J$24)</f>
        <v>0</v>
      </c>
      <c r="AA993" s="138">
        <f t="shared" si="437"/>
        <v>0</v>
      </c>
      <c r="AB993" s="138">
        <f t="shared" si="458"/>
        <v>0</v>
      </c>
      <c r="AC993" s="138">
        <f t="shared" si="459"/>
        <v>0</v>
      </c>
      <c r="AD993" s="138">
        <f>AC993+LOOKUP(V993,Sheet2!A$3:A$24,Sheet2!J$3:J$24)</f>
        <v>0</v>
      </c>
      <c r="AE993" s="138">
        <f t="shared" si="438"/>
        <v>0</v>
      </c>
      <c r="AF993" s="138">
        <f t="shared" si="439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3"/>
        <v>0</v>
      </c>
      <c r="AK993" s="137">
        <f t="shared" si="454"/>
        <v>0</v>
      </c>
      <c r="AL993" s="138">
        <f t="shared" si="440"/>
        <v>0</v>
      </c>
      <c r="AM993" s="138">
        <f t="shared" si="441"/>
        <v>0</v>
      </c>
      <c r="AN993" s="138">
        <f t="shared" si="442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3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7">
        <f t="shared" si="434"/>
        <v>0</v>
      </c>
      <c r="W994" s="138">
        <f t="shared" si="436"/>
        <v>0</v>
      </c>
      <c r="X994" s="138">
        <f t="shared" si="456"/>
        <v>0</v>
      </c>
      <c r="Y994" s="138">
        <f t="shared" si="457"/>
        <v>0</v>
      </c>
      <c r="Z994" s="138">
        <f>Y994+LOOKUP(V994,Sheet2!A$3:A$24,Sheet2!J$3:J$24)</f>
        <v>0</v>
      </c>
      <c r="AA994" s="138">
        <f t="shared" si="437"/>
        <v>0</v>
      </c>
      <c r="AB994" s="138">
        <f t="shared" si="458"/>
        <v>0</v>
      </c>
      <c r="AC994" s="138">
        <f t="shared" si="459"/>
        <v>0</v>
      </c>
      <c r="AD994" s="138">
        <f>AC994+LOOKUP(V994,Sheet2!A$3:A$24,Sheet2!J$3:J$24)</f>
        <v>0</v>
      </c>
      <c r="AE994" s="138">
        <f t="shared" si="438"/>
        <v>0</v>
      </c>
      <c r="AF994" s="138">
        <f t="shared" si="439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3"/>
        <v>0</v>
      </c>
      <c r="AK994" s="137">
        <f t="shared" si="454"/>
        <v>0</v>
      </c>
      <c r="AL994" s="138">
        <f t="shared" si="440"/>
        <v>0</v>
      </c>
      <c r="AM994" s="138">
        <f t="shared" si="441"/>
        <v>0</v>
      </c>
      <c r="AN994" s="138">
        <f t="shared" si="442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3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7">
        <f t="shared" si="434"/>
        <v>0</v>
      </c>
      <c r="W995" s="138">
        <f t="shared" si="436"/>
        <v>0</v>
      </c>
      <c r="X995" s="138">
        <f t="shared" si="456"/>
        <v>0</v>
      </c>
      <c r="Y995" s="138">
        <f t="shared" si="457"/>
        <v>0</v>
      </c>
      <c r="Z995" s="138">
        <f>Y995+LOOKUP(V995,Sheet2!A$3:A$24,Sheet2!J$3:J$24)</f>
        <v>0</v>
      </c>
      <c r="AA995" s="138">
        <f t="shared" si="437"/>
        <v>0</v>
      </c>
      <c r="AB995" s="138">
        <f t="shared" si="458"/>
        <v>0</v>
      </c>
      <c r="AC995" s="138">
        <f t="shared" si="459"/>
        <v>0</v>
      </c>
      <c r="AD995" s="138">
        <f>AC995+LOOKUP(V995,Sheet2!A$3:A$24,Sheet2!J$3:J$24)</f>
        <v>0</v>
      </c>
      <c r="AE995" s="138">
        <f t="shared" si="438"/>
        <v>0</v>
      </c>
      <c r="AF995" s="138">
        <f t="shared" si="439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3"/>
        <v>0</v>
      </c>
      <c r="AK995" s="137">
        <f t="shared" si="454"/>
        <v>0</v>
      </c>
      <c r="AL995" s="138">
        <f t="shared" si="440"/>
        <v>0</v>
      </c>
      <c r="AM995" s="138">
        <f t="shared" si="441"/>
        <v>0</v>
      </c>
      <c r="AN995" s="138">
        <f t="shared" si="442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3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7">
        <f t="shared" si="434"/>
        <v>0</v>
      </c>
      <c r="W996" s="138">
        <f t="shared" si="436"/>
        <v>0</v>
      </c>
      <c r="X996" s="138">
        <f t="shared" si="456"/>
        <v>0</v>
      </c>
      <c r="Y996" s="138">
        <f t="shared" si="457"/>
        <v>0</v>
      </c>
      <c r="Z996" s="138">
        <f>Y996+LOOKUP(V996,Sheet2!A$3:A$24,Sheet2!J$3:J$24)</f>
        <v>0</v>
      </c>
      <c r="AA996" s="138">
        <f t="shared" si="437"/>
        <v>0</v>
      </c>
      <c r="AB996" s="138">
        <f t="shared" si="458"/>
        <v>0</v>
      </c>
      <c r="AC996" s="138">
        <f t="shared" si="459"/>
        <v>0</v>
      </c>
      <c r="AD996" s="138">
        <f>AC996+LOOKUP(V996,Sheet2!A$3:A$24,Sheet2!J$3:J$24)</f>
        <v>0</v>
      </c>
      <c r="AE996" s="138">
        <f t="shared" si="438"/>
        <v>0</v>
      </c>
      <c r="AF996" s="138">
        <f t="shared" si="439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3"/>
        <v>0</v>
      </c>
      <c r="AK996" s="137">
        <f t="shared" si="454"/>
        <v>0</v>
      </c>
      <c r="AL996" s="138">
        <f t="shared" si="440"/>
        <v>0</v>
      </c>
      <c r="AM996" s="138">
        <f t="shared" si="441"/>
        <v>0</v>
      </c>
      <c r="AN996" s="138">
        <f t="shared" si="442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3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7">
        <f t="shared" si="434"/>
        <v>0</v>
      </c>
      <c r="W997" s="138">
        <f t="shared" si="436"/>
        <v>0</v>
      </c>
      <c r="X997" s="138">
        <f t="shared" si="456"/>
        <v>0</v>
      </c>
      <c r="Y997" s="138">
        <f t="shared" si="457"/>
        <v>0</v>
      </c>
      <c r="Z997" s="138">
        <f>Y997+LOOKUP(V997,Sheet2!A$3:A$24,Sheet2!J$3:J$24)</f>
        <v>0</v>
      </c>
      <c r="AA997" s="138">
        <f t="shared" si="437"/>
        <v>0</v>
      </c>
      <c r="AB997" s="138">
        <f t="shared" si="458"/>
        <v>0</v>
      </c>
      <c r="AC997" s="138">
        <f t="shared" si="459"/>
        <v>0</v>
      </c>
      <c r="AD997" s="138">
        <f>AC997+LOOKUP(V997,Sheet2!A$3:A$24,Sheet2!J$3:J$24)</f>
        <v>0</v>
      </c>
      <c r="AE997" s="138">
        <f t="shared" si="438"/>
        <v>0</v>
      </c>
      <c r="AF997" s="138">
        <f t="shared" si="439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3"/>
        <v>0</v>
      </c>
      <c r="AK997" s="137">
        <f t="shared" si="454"/>
        <v>0</v>
      </c>
      <c r="AL997" s="138">
        <f t="shared" si="440"/>
        <v>0</v>
      </c>
      <c r="AM997" s="138">
        <f t="shared" si="441"/>
        <v>0</v>
      </c>
      <c r="AN997" s="138">
        <f t="shared" si="442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3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7">
        <f t="shared" si="434"/>
        <v>0</v>
      </c>
      <c r="W998" s="138">
        <f t="shared" si="436"/>
        <v>0</v>
      </c>
      <c r="X998" s="138">
        <f t="shared" si="456"/>
        <v>0</v>
      </c>
      <c r="Y998" s="138">
        <f t="shared" si="457"/>
        <v>0</v>
      </c>
      <c r="Z998" s="138">
        <f>Y998+LOOKUP(V998,Sheet2!A$3:A$24,Sheet2!J$3:J$24)</f>
        <v>0</v>
      </c>
      <c r="AA998" s="138">
        <f t="shared" si="437"/>
        <v>0</v>
      </c>
      <c r="AB998" s="138">
        <f t="shared" si="458"/>
        <v>0</v>
      </c>
      <c r="AC998" s="138">
        <f t="shared" si="459"/>
        <v>0</v>
      </c>
      <c r="AD998" s="138">
        <f>AC998+LOOKUP(V998,Sheet2!A$3:A$24,Sheet2!J$3:J$24)</f>
        <v>0</v>
      </c>
      <c r="AE998" s="138">
        <f t="shared" si="438"/>
        <v>0</v>
      </c>
      <c r="AF998" s="138">
        <f t="shared" si="439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3"/>
        <v>0</v>
      </c>
      <c r="AK998" s="137">
        <f t="shared" si="454"/>
        <v>0</v>
      </c>
      <c r="AL998" s="138">
        <f t="shared" si="440"/>
        <v>0</v>
      </c>
      <c r="AM998" s="138">
        <f t="shared" si="441"/>
        <v>0</v>
      </c>
      <c r="AN998" s="138">
        <f t="shared" si="442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3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7">
        <f t="shared" si="434"/>
        <v>0</v>
      </c>
      <c r="W999" s="138">
        <f t="shared" si="436"/>
        <v>0</v>
      </c>
      <c r="X999" s="138">
        <f t="shared" si="456"/>
        <v>0</v>
      </c>
      <c r="Y999" s="138">
        <f t="shared" si="457"/>
        <v>0</v>
      </c>
      <c r="Z999" s="138">
        <f>Y999+LOOKUP(V999,Sheet2!A$3:A$24,Sheet2!J$3:J$24)</f>
        <v>0</v>
      </c>
      <c r="AA999" s="138">
        <f t="shared" si="437"/>
        <v>0</v>
      </c>
      <c r="AB999" s="138">
        <f t="shared" si="458"/>
        <v>0</v>
      </c>
      <c r="AC999" s="138">
        <f t="shared" si="459"/>
        <v>0</v>
      </c>
      <c r="AD999" s="138">
        <f>AC999+LOOKUP(V999,Sheet2!A$3:A$24,Sheet2!J$3:J$24)</f>
        <v>0</v>
      </c>
      <c r="AE999" s="138">
        <f t="shared" si="438"/>
        <v>0</v>
      </c>
      <c r="AF999" s="138">
        <f t="shared" si="439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3"/>
        <v>0</v>
      </c>
      <c r="AK999" s="137">
        <f t="shared" si="454"/>
        <v>0</v>
      </c>
      <c r="AL999" s="138">
        <f t="shared" si="440"/>
        <v>0</v>
      </c>
      <c r="AM999" s="138">
        <f t="shared" si="441"/>
        <v>0</v>
      </c>
      <c r="AN999" s="138">
        <f t="shared" si="442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3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7">
        <f t="shared" si="434"/>
        <v>0</v>
      </c>
      <c r="W1000" s="138">
        <f t="shared" si="436"/>
        <v>0</v>
      </c>
      <c r="X1000" s="138">
        <f t="shared" si="456"/>
        <v>0</v>
      </c>
      <c r="Y1000" s="138">
        <f t="shared" si="457"/>
        <v>0</v>
      </c>
      <c r="Z1000" s="138">
        <f>Y1000+LOOKUP(V1000,Sheet2!A$3:A$24,Sheet2!J$3:J$24)</f>
        <v>0</v>
      </c>
      <c r="AA1000" s="138">
        <f t="shared" si="437"/>
        <v>0</v>
      </c>
      <c r="AB1000" s="138">
        <f t="shared" si="458"/>
        <v>0</v>
      </c>
      <c r="AC1000" s="138">
        <f t="shared" si="459"/>
        <v>0</v>
      </c>
      <c r="AD1000" s="138">
        <f>AC1000+LOOKUP(V1000,Sheet2!A$3:A$24,Sheet2!J$3:J$24)</f>
        <v>0</v>
      </c>
      <c r="AE1000" s="138">
        <f t="shared" si="438"/>
        <v>0</v>
      </c>
      <c r="AF1000" s="138">
        <f t="shared" si="439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3"/>
        <v>0</v>
      </c>
      <c r="AK1000" s="137">
        <f t="shared" si="454"/>
        <v>0</v>
      </c>
      <c r="AL1000" s="138">
        <f t="shared" si="440"/>
        <v>0</v>
      </c>
      <c r="AM1000" s="138">
        <f t="shared" si="441"/>
        <v>0</v>
      </c>
      <c r="AN1000" s="138">
        <f t="shared" si="442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3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7">
        <f t="shared" si="434"/>
        <v>0</v>
      </c>
      <c r="W1001" s="138">
        <f t="shared" si="436"/>
        <v>0</v>
      </c>
      <c r="X1001" s="138">
        <f t="shared" si="456"/>
        <v>0</v>
      </c>
      <c r="Y1001" s="138">
        <f t="shared" si="457"/>
        <v>0</v>
      </c>
      <c r="Z1001" s="138">
        <f>Y1001+LOOKUP(V1001,Sheet2!A$3:A$24,Sheet2!J$3:J$24)</f>
        <v>0</v>
      </c>
      <c r="AA1001" s="138">
        <f t="shared" si="437"/>
        <v>0</v>
      </c>
      <c r="AB1001" s="138">
        <f t="shared" si="458"/>
        <v>0</v>
      </c>
      <c r="AC1001" s="138">
        <f t="shared" si="459"/>
        <v>0</v>
      </c>
      <c r="AD1001" s="138">
        <f>AC1001+LOOKUP(V1001,Sheet2!A$3:A$24,Sheet2!J$3:J$24)</f>
        <v>0</v>
      </c>
      <c r="AE1001" s="138">
        <f t="shared" si="438"/>
        <v>0</v>
      </c>
      <c r="AF1001" s="138">
        <f t="shared" si="439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3"/>
        <v>0</v>
      </c>
      <c r="AK1001" s="137">
        <f t="shared" si="454"/>
        <v>0</v>
      </c>
      <c r="AL1001" s="138">
        <f t="shared" si="440"/>
        <v>0</v>
      </c>
      <c r="AM1001" s="138">
        <f t="shared" si="441"/>
        <v>0</v>
      </c>
      <c r="AN1001" s="138">
        <f t="shared" si="442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3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7">
        <f t="shared" si="434"/>
        <v>0</v>
      </c>
      <c r="W1002" s="138">
        <f t="shared" si="436"/>
        <v>0</v>
      </c>
      <c r="X1002" s="138">
        <f t="shared" si="456"/>
        <v>0</v>
      </c>
      <c r="Y1002" s="138">
        <f t="shared" si="457"/>
        <v>0</v>
      </c>
      <c r="Z1002" s="138">
        <f>Y1002+LOOKUP(V1002,Sheet2!A$3:A$24,Sheet2!J$3:J$24)</f>
        <v>0</v>
      </c>
      <c r="AA1002" s="138">
        <f t="shared" si="437"/>
        <v>0</v>
      </c>
      <c r="AB1002" s="138">
        <f t="shared" si="458"/>
        <v>0</v>
      </c>
      <c r="AC1002" s="138">
        <f t="shared" si="459"/>
        <v>0</v>
      </c>
      <c r="AD1002" s="138">
        <f>AC1002+LOOKUP(V1002,Sheet2!A$3:A$24,Sheet2!J$3:J$24)</f>
        <v>0</v>
      </c>
      <c r="AE1002" s="138">
        <f t="shared" si="438"/>
        <v>0</v>
      </c>
      <c r="AF1002" s="138">
        <f t="shared" si="439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3"/>
        <v>0</v>
      </c>
      <c r="AK1002" s="137">
        <f t="shared" si="454"/>
        <v>0</v>
      </c>
      <c r="AL1002" s="138">
        <f t="shared" si="440"/>
        <v>0</v>
      </c>
      <c r="AM1002" s="138">
        <f t="shared" si="441"/>
        <v>0</v>
      </c>
      <c r="AN1002" s="138">
        <f t="shared" si="442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3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7">
        <f t="shared" si="434"/>
        <v>0</v>
      </c>
      <c r="W1003" s="138">
        <f t="shared" si="436"/>
        <v>0</v>
      </c>
      <c r="X1003" s="138">
        <f t="shared" si="456"/>
        <v>0</v>
      </c>
      <c r="Y1003" s="138">
        <f t="shared" si="457"/>
        <v>0</v>
      </c>
      <c r="Z1003" s="138">
        <f>Y1003+LOOKUP(V1003,Sheet2!A$3:A$24,Sheet2!J$3:J$24)</f>
        <v>0</v>
      </c>
      <c r="AA1003" s="138">
        <f t="shared" si="437"/>
        <v>0</v>
      </c>
      <c r="AB1003" s="138">
        <f t="shared" si="458"/>
        <v>0</v>
      </c>
      <c r="AC1003" s="138">
        <f t="shared" si="459"/>
        <v>0</v>
      </c>
      <c r="AD1003" s="138">
        <f>AC1003+LOOKUP(V1003,Sheet2!A$3:A$24,Sheet2!J$3:J$24)</f>
        <v>0</v>
      </c>
      <c r="AE1003" s="138">
        <f t="shared" si="438"/>
        <v>0</v>
      </c>
      <c r="AF1003" s="138">
        <f t="shared" si="439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3"/>
        <v>0</v>
      </c>
      <c r="AK1003" s="137">
        <f t="shared" si="454"/>
        <v>0</v>
      </c>
      <c r="AL1003" s="138">
        <f t="shared" si="440"/>
        <v>0</v>
      </c>
      <c r="AM1003" s="138">
        <f t="shared" si="441"/>
        <v>0</v>
      </c>
      <c r="AN1003" s="138">
        <f t="shared" si="442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3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7">
        <f t="shared" si="434"/>
        <v>0</v>
      </c>
      <c r="W1004" s="138">
        <f t="shared" si="436"/>
        <v>0</v>
      </c>
      <c r="X1004" s="138">
        <f t="shared" si="456"/>
        <v>0</v>
      </c>
      <c r="Y1004" s="138">
        <f t="shared" si="457"/>
        <v>0</v>
      </c>
      <c r="Z1004" s="138">
        <f>Y1004+LOOKUP(V1004,Sheet2!A$3:A$24,Sheet2!J$3:J$24)</f>
        <v>0</v>
      </c>
      <c r="AA1004" s="138">
        <f t="shared" si="437"/>
        <v>0</v>
      </c>
      <c r="AB1004" s="138">
        <f t="shared" si="458"/>
        <v>0</v>
      </c>
      <c r="AC1004" s="138">
        <f t="shared" si="459"/>
        <v>0</v>
      </c>
      <c r="AD1004" s="138">
        <f>AC1004+LOOKUP(V1004,Sheet2!A$3:A$24,Sheet2!J$3:J$24)</f>
        <v>0</v>
      </c>
      <c r="AE1004" s="138">
        <f t="shared" si="438"/>
        <v>0</v>
      </c>
      <c r="AF1004" s="138">
        <f t="shared" si="439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3"/>
        <v>0</v>
      </c>
      <c r="AK1004" s="137">
        <f t="shared" si="454"/>
        <v>0</v>
      </c>
      <c r="AL1004" s="138">
        <f t="shared" si="440"/>
        <v>0</v>
      </c>
      <c r="AM1004" s="138">
        <f t="shared" si="441"/>
        <v>0</v>
      </c>
      <c r="AN1004" s="138">
        <f t="shared" si="442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3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7">
        <f t="shared" si="434"/>
        <v>0</v>
      </c>
      <c r="W1005" s="138">
        <f t="shared" si="436"/>
        <v>0</v>
      </c>
      <c r="X1005" s="138">
        <f t="shared" si="456"/>
        <v>0</v>
      </c>
      <c r="Y1005" s="138">
        <f t="shared" si="457"/>
        <v>0</v>
      </c>
      <c r="Z1005" s="138">
        <f>Y1005+LOOKUP(V1005,Sheet2!A$3:A$24,Sheet2!J$3:J$24)</f>
        <v>0</v>
      </c>
      <c r="AA1005" s="138">
        <f t="shared" si="437"/>
        <v>0</v>
      </c>
      <c r="AB1005" s="138">
        <f t="shared" si="458"/>
        <v>0</v>
      </c>
      <c r="AC1005" s="138">
        <f t="shared" si="459"/>
        <v>0</v>
      </c>
      <c r="AD1005" s="138">
        <f>AC1005+LOOKUP(V1005,Sheet2!A$3:A$24,Sheet2!J$3:J$24)</f>
        <v>0</v>
      </c>
      <c r="AE1005" s="138">
        <f t="shared" si="438"/>
        <v>0</v>
      </c>
      <c r="AF1005" s="138">
        <f t="shared" si="439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3"/>
        <v>0</v>
      </c>
      <c r="AK1005" s="137">
        <f t="shared" si="454"/>
        <v>0</v>
      </c>
      <c r="AL1005" s="138">
        <f t="shared" si="440"/>
        <v>0</v>
      </c>
      <c r="AM1005" s="138">
        <f t="shared" si="441"/>
        <v>0</v>
      </c>
      <c r="AN1005" s="138">
        <f t="shared" si="442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3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7">
        <f t="shared" si="434"/>
        <v>0</v>
      </c>
      <c r="W1006" s="138">
        <f t="shared" si="436"/>
        <v>0</v>
      </c>
      <c r="X1006" s="138">
        <f t="shared" si="456"/>
        <v>0</v>
      </c>
      <c r="Y1006" s="138">
        <f t="shared" si="457"/>
        <v>0</v>
      </c>
      <c r="Z1006" s="138">
        <f>Y1006+LOOKUP(V1006,Sheet2!A$3:A$24,Sheet2!J$3:J$24)</f>
        <v>0</v>
      </c>
      <c r="AA1006" s="138">
        <f t="shared" si="437"/>
        <v>0</v>
      </c>
      <c r="AB1006" s="138">
        <f t="shared" si="458"/>
        <v>0</v>
      </c>
      <c r="AC1006" s="138">
        <f t="shared" si="459"/>
        <v>0</v>
      </c>
      <c r="AD1006" s="138">
        <f>AC1006+LOOKUP(V1006,Sheet2!A$3:A$24,Sheet2!J$3:J$24)</f>
        <v>0</v>
      </c>
      <c r="AE1006" s="138">
        <f t="shared" si="438"/>
        <v>0</v>
      </c>
      <c r="AF1006" s="138">
        <f t="shared" si="439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3"/>
        <v>0</v>
      </c>
      <c r="AK1006" s="137">
        <f t="shared" si="454"/>
        <v>0</v>
      </c>
      <c r="AL1006" s="138">
        <f t="shared" si="440"/>
        <v>0</v>
      </c>
      <c r="AM1006" s="138">
        <f t="shared" si="441"/>
        <v>0</v>
      </c>
      <c r="AN1006" s="138">
        <f t="shared" si="442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3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7">
        <f t="shared" si="434"/>
        <v>0</v>
      </c>
      <c r="W1007" s="138">
        <f t="shared" si="436"/>
        <v>0</v>
      </c>
      <c r="X1007" s="138">
        <f t="shared" si="456"/>
        <v>0</v>
      </c>
      <c r="Y1007" s="138">
        <f t="shared" si="457"/>
        <v>0</v>
      </c>
      <c r="Z1007" s="138">
        <f>Y1007+LOOKUP(V1007,Sheet2!A$3:A$24,Sheet2!J$3:J$24)</f>
        <v>0</v>
      </c>
      <c r="AA1007" s="138">
        <f t="shared" si="437"/>
        <v>0</v>
      </c>
      <c r="AB1007" s="138">
        <f t="shared" si="458"/>
        <v>0</v>
      </c>
      <c r="AC1007" s="138">
        <f t="shared" si="459"/>
        <v>0</v>
      </c>
      <c r="AD1007" s="138">
        <f>AC1007+LOOKUP(V1007,Sheet2!A$3:A$24,Sheet2!J$3:J$24)</f>
        <v>0</v>
      </c>
      <c r="AE1007" s="138">
        <f t="shared" si="438"/>
        <v>0</v>
      </c>
      <c r="AF1007" s="138">
        <f t="shared" si="439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3"/>
        <v>0</v>
      </c>
      <c r="AK1007" s="137">
        <f t="shared" si="454"/>
        <v>0</v>
      </c>
      <c r="AL1007" s="138">
        <f t="shared" si="440"/>
        <v>0</v>
      </c>
      <c r="AM1007" s="138">
        <f t="shared" si="441"/>
        <v>0</v>
      </c>
      <c r="AN1007" s="138">
        <f t="shared" si="442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3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7">
        <f t="shared" si="434"/>
        <v>0</v>
      </c>
      <c r="W1008" s="138">
        <f t="shared" si="436"/>
        <v>0</v>
      </c>
      <c r="X1008" s="138">
        <f t="shared" si="456"/>
        <v>0</v>
      </c>
      <c r="Y1008" s="138">
        <f t="shared" si="457"/>
        <v>0</v>
      </c>
      <c r="Z1008" s="138">
        <f>Y1008+LOOKUP(V1008,Sheet2!A$3:A$24,Sheet2!J$3:J$24)</f>
        <v>0</v>
      </c>
      <c r="AA1008" s="138">
        <f t="shared" si="437"/>
        <v>0</v>
      </c>
      <c r="AB1008" s="138">
        <f t="shared" si="458"/>
        <v>0</v>
      </c>
      <c r="AC1008" s="138">
        <f t="shared" si="459"/>
        <v>0</v>
      </c>
      <c r="AD1008" s="138">
        <f>AC1008+LOOKUP(V1008,Sheet2!A$3:A$24,Sheet2!J$3:J$24)</f>
        <v>0</v>
      </c>
      <c r="AE1008" s="138">
        <f t="shared" si="438"/>
        <v>0</v>
      </c>
      <c r="AF1008" s="138">
        <f t="shared" si="439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3"/>
        <v>0</v>
      </c>
      <c r="AK1008" s="137">
        <f t="shared" si="454"/>
        <v>0</v>
      </c>
      <c r="AL1008" s="138">
        <f t="shared" si="440"/>
        <v>0</v>
      </c>
      <c r="AM1008" s="138">
        <f t="shared" si="441"/>
        <v>0</v>
      </c>
      <c r="AN1008" s="138">
        <f t="shared" si="442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3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7">
        <f t="shared" si="434"/>
        <v>0</v>
      </c>
      <c r="W1009" s="138">
        <f t="shared" si="436"/>
        <v>0</v>
      </c>
      <c r="X1009" s="138">
        <f t="shared" si="456"/>
        <v>0</v>
      </c>
      <c r="Y1009" s="138">
        <f t="shared" si="457"/>
        <v>0</v>
      </c>
      <c r="Z1009" s="138">
        <f>Y1009+LOOKUP(V1009,Sheet2!A$3:A$24,Sheet2!J$3:J$24)</f>
        <v>0</v>
      </c>
      <c r="AA1009" s="138">
        <f t="shared" si="437"/>
        <v>0</v>
      </c>
      <c r="AB1009" s="138">
        <f t="shared" si="458"/>
        <v>0</v>
      </c>
      <c r="AC1009" s="138">
        <f t="shared" si="459"/>
        <v>0</v>
      </c>
      <c r="AD1009" s="138">
        <f>AC1009+LOOKUP(V1009,Sheet2!A$3:A$24,Sheet2!J$3:J$24)</f>
        <v>0</v>
      </c>
      <c r="AE1009" s="138">
        <f t="shared" si="438"/>
        <v>0</v>
      </c>
      <c r="AF1009" s="138">
        <f t="shared" si="439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3"/>
        <v>0</v>
      </c>
      <c r="AK1009" s="137">
        <f t="shared" si="454"/>
        <v>0</v>
      </c>
      <c r="AL1009" s="138">
        <f t="shared" si="440"/>
        <v>0</v>
      </c>
      <c r="AM1009" s="138">
        <f t="shared" si="441"/>
        <v>0</v>
      </c>
      <c r="AN1009" s="138">
        <f t="shared" si="442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3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7">
        <f t="shared" si="434"/>
        <v>0</v>
      </c>
      <c r="W1010" s="138">
        <f t="shared" si="436"/>
        <v>0</v>
      </c>
      <c r="X1010" s="138">
        <f t="shared" si="456"/>
        <v>0</v>
      </c>
      <c r="Y1010" s="138">
        <f t="shared" si="457"/>
        <v>0</v>
      </c>
      <c r="Z1010" s="138">
        <f>Y1010+LOOKUP(V1010,Sheet2!A$3:A$24,Sheet2!J$3:J$24)</f>
        <v>0</v>
      </c>
      <c r="AA1010" s="138">
        <f t="shared" si="437"/>
        <v>0</v>
      </c>
      <c r="AB1010" s="138">
        <f t="shared" si="458"/>
        <v>0</v>
      </c>
      <c r="AC1010" s="138">
        <f t="shared" si="459"/>
        <v>0</v>
      </c>
      <c r="AD1010" s="138">
        <f>AC1010+LOOKUP(V1010,Sheet2!A$3:A$24,Sheet2!J$3:J$24)</f>
        <v>0</v>
      </c>
      <c r="AE1010" s="138">
        <f t="shared" si="438"/>
        <v>0</v>
      </c>
      <c r="AF1010" s="138">
        <f t="shared" si="439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3"/>
        <v>0</v>
      </c>
      <c r="AK1010" s="137">
        <f t="shared" si="454"/>
        <v>0</v>
      </c>
      <c r="AL1010" s="138">
        <f t="shared" si="440"/>
        <v>0</v>
      </c>
      <c r="AM1010" s="138">
        <f t="shared" si="441"/>
        <v>0</v>
      </c>
      <c r="AN1010" s="138">
        <f t="shared" si="442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3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7">
        <f t="shared" si="434"/>
        <v>0</v>
      </c>
      <c r="W1011" s="138">
        <f t="shared" si="436"/>
        <v>0</v>
      </c>
      <c r="X1011" s="138">
        <f t="shared" si="456"/>
        <v>0</v>
      </c>
      <c r="Y1011" s="138">
        <f t="shared" si="457"/>
        <v>0</v>
      </c>
      <c r="Z1011" s="138">
        <f>Y1011+LOOKUP(V1011,Sheet2!A$3:A$24,Sheet2!J$3:J$24)</f>
        <v>0</v>
      </c>
      <c r="AA1011" s="138">
        <f t="shared" si="437"/>
        <v>0</v>
      </c>
      <c r="AB1011" s="138">
        <f t="shared" si="458"/>
        <v>0</v>
      </c>
      <c r="AC1011" s="138">
        <f t="shared" si="459"/>
        <v>0</v>
      </c>
      <c r="AD1011" s="138">
        <f>AC1011+LOOKUP(V1011,Sheet2!A$3:A$24,Sheet2!J$3:J$24)</f>
        <v>0</v>
      </c>
      <c r="AE1011" s="138">
        <f t="shared" si="438"/>
        <v>0</v>
      </c>
      <c r="AF1011" s="138">
        <f t="shared" si="439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3"/>
        <v>0</v>
      </c>
      <c r="AK1011" s="137">
        <f t="shared" si="454"/>
        <v>0</v>
      </c>
      <c r="AL1011" s="138">
        <f t="shared" si="440"/>
        <v>0</v>
      </c>
      <c r="AM1011" s="138">
        <f t="shared" si="441"/>
        <v>0</v>
      </c>
      <c r="AN1011" s="138">
        <f t="shared" si="442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3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7">
        <f t="shared" si="434"/>
        <v>0</v>
      </c>
      <c r="W1012" s="138">
        <f t="shared" si="436"/>
        <v>0</v>
      </c>
      <c r="X1012" s="138">
        <f t="shared" si="456"/>
        <v>0</v>
      </c>
      <c r="Y1012" s="138">
        <f t="shared" si="457"/>
        <v>0</v>
      </c>
      <c r="Z1012" s="138">
        <f>Y1012+LOOKUP(V1012,Sheet2!A$3:A$24,Sheet2!J$3:J$24)</f>
        <v>0</v>
      </c>
      <c r="AA1012" s="138">
        <f t="shared" si="437"/>
        <v>0</v>
      </c>
      <c r="AB1012" s="138">
        <f t="shared" si="458"/>
        <v>0</v>
      </c>
      <c r="AC1012" s="138">
        <f t="shared" si="459"/>
        <v>0</v>
      </c>
      <c r="AD1012" s="138">
        <f>AC1012+LOOKUP(V1012,Sheet2!A$3:A$24,Sheet2!J$3:J$24)</f>
        <v>0</v>
      </c>
      <c r="AE1012" s="138">
        <f t="shared" si="438"/>
        <v>0</v>
      </c>
      <c r="AF1012" s="138">
        <f t="shared" si="439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3"/>
        <v>0</v>
      </c>
      <c r="AK1012" s="137">
        <f t="shared" si="454"/>
        <v>0</v>
      </c>
      <c r="AL1012" s="138">
        <f t="shared" si="440"/>
        <v>0</v>
      </c>
      <c r="AM1012" s="138">
        <f t="shared" si="441"/>
        <v>0</v>
      </c>
      <c r="AN1012" s="138">
        <f t="shared" si="442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3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7">
        <f t="shared" si="434"/>
        <v>0</v>
      </c>
      <c r="W1013" s="138">
        <f t="shared" si="436"/>
        <v>0</v>
      </c>
      <c r="X1013" s="138">
        <f t="shared" si="456"/>
        <v>0</v>
      </c>
      <c r="Y1013" s="138">
        <f t="shared" si="457"/>
        <v>0</v>
      </c>
      <c r="Z1013" s="138">
        <f>Y1013+LOOKUP(V1013,Sheet2!A$3:A$24,Sheet2!J$3:J$24)</f>
        <v>0</v>
      </c>
      <c r="AA1013" s="138">
        <f t="shared" si="437"/>
        <v>0</v>
      </c>
      <c r="AB1013" s="138">
        <f t="shared" si="458"/>
        <v>0</v>
      </c>
      <c r="AC1013" s="138">
        <f t="shared" si="459"/>
        <v>0</v>
      </c>
      <c r="AD1013" s="138">
        <f>AC1013+LOOKUP(V1013,Sheet2!A$3:A$24,Sheet2!J$3:J$24)</f>
        <v>0</v>
      </c>
      <c r="AE1013" s="138">
        <f t="shared" si="438"/>
        <v>0</v>
      </c>
      <c r="AF1013" s="138">
        <f t="shared" si="439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3"/>
        <v>0</v>
      </c>
      <c r="AK1013" s="137">
        <f t="shared" si="454"/>
        <v>0</v>
      </c>
      <c r="AL1013" s="138">
        <f t="shared" si="440"/>
        <v>0</v>
      </c>
      <c r="AM1013" s="138">
        <f t="shared" si="441"/>
        <v>0</v>
      </c>
      <c r="AN1013" s="138">
        <f t="shared" si="442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3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7">
        <f t="shared" si="434"/>
        <v>0</v>
      </c>
      <c r="W1014" s="138">
        <f t="shared" si="436"/>
        <v>0</v>
      </c>
      <c r="X1014" s="138">
        <f t="shared" si="456"/>
        <v>0</v>
      </c>
      <c r="Y1014" s="138">
        <f t="shared" si="457"/>
        <v>0</v>
      </c>
      <c r="Z1014" s="138">
        <f>Y1014+LOOKUP(V1014,Sheet2!A$3:A$24,Sheet2!J$3:J$24)</f>
        <v>0</v>
      </c>
      <c r="AA1014" s="138">
        <f t="shared" si="437"/>
        <v>0</v>
      </c>
      <c r="AB1014" s="138">
        <f t="shared" si="458"/>
        <v>0</v>
      </c>
      <c r="AC1014" s="138">
        <f t="shared" si="459"/>
        <v>0</v>
      </c>
      <c r="AD1014" s="138">
        <f>AC1014+LOOKUP(V1014,Sheet2!A$3:A$24,Sheet2!J$3:J$24)</f>
        <v>0</v>
      </c>
      <c r="AE1014" s="138">
        <f t="shared" si="438"/>
        <v>0</v>
      </c>
      <c r="AF1014" s="138">
        <f t="shared" si="439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3"/>
        <v>0</v>
      </c>
      <c r="AK1014" s="137">
        <f t="shared" si="454"/>
        <v>0</v>
      </c>
      <c r="AL1014" s="138">
        <f t="shared" si="440"/>
        <v>0</v>
      </c>
      <c r="AM1014" s="138">
        <f t="shared" si="441"/>
        <v>0</v>
      </c>
      <c r="AN1014" s="138">
        <f t="shared" si="442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3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7">
        <f t="shared" si="434"/>
        <v>0</v>
      </c>
      <c r="W1015" s="138">
        <f t="shared" si="436"/>
        <v>0</v>
      </c>
      <c r="X1015" s="138">
        <f t="shared" si="456"/>
        <v>0</v>
      </c>
      <c r="Y1015" s="138">
        <f t="shared" si="457"/>
        <v>0</v>
      </c>
      <c r="Z1015" s="138">
        <f>Y1015+LOOKUP(V1015,Sheet2!A$3:A$24,Sheet2!J$3:J$24)</f>
        <v>0</v>
      </c>
      <c r="AA1015" s="138">
        <f t="shared" si="437"/>
        <v>0</v>
      </c>
      <c r="AB1015" s="138">
        <f t="shared" si="458"/>
        <v>0</v>
      </c>
      <c r="AC1015" s="138">
        <f t="shared" si="459"/>
        <v>0</v>
      </c>
      <c r="AD1015" s="138">
        <f>AC1015+LOOKUP(V1015,Sheet2!A$3:A$24,Sheet2!J$3:J$24)</f>
        <v>0</v>
      </c>
      <c r="AE1015" s="138">
        <f t="shared" si="438"/>
        <v>0</v>
      </c>
      <c r="AF1015" s="138">
        <f t="shared" si="439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3"/>
        <v>0</v>
      </c>
      <c r="AK1015" s="137">
        <f t="shared" si="454"/>
        <v>0</v>
      </c>
      <c r="AL1015" s="138">
        <f t="shared" si="440"/>
        <v>0</v>
      </c>
      <c r="AM1015" s="138">
        <f t="shared" si="441"/>
        <v>0</v>
      </c>
      <c r="AN1015" s="138">
        <f t="shared" si="442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3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7">
        <f t="shared" si="434"/>
        <v>0</v>
      </c>
      <c r="W1016" s="138">
        <f t="shared" si="436"/>
        <v>0</v>
      </c>
      <c r="X1016" s="138">
        <f t="shared" si="456"/>
        <v>0</v>
      </c>
      <c r="Y1016" s="138">
        <f t="shared" si="457"/>
        <v>0</v>
      </c>
      <c r="Z1016" s="138">
        <f>Y1016+LOOKUP(V1016,Sheet2!A$3:A$24,Sheet2!J$3:J$24)</f>
        <v>0</v>
      </c>
      <c r="AA1016" s="138">
        <f t="shared" si="437"/>
        <v>0</v>
      </c>
      <c r="AB1016" s="138">
        <f t="shared" si="458"/>
        <v>0</v>
      </c>
      <c r="AC1016" s="138">
        <f t="shared" si="459"/>
        <v>0</v>
      </c>
      <c r="AD1016" s="138">
        <f>AC1016+LOOKUP(V1016,Sheet2!A$3:A$24,Sheet2!J$3:J$24)</f>
        <v>0</v>
      </c>
      <c r="AE1016" s="138">
        <f t="shared" si="438"/>
        <v>0</v>
      </c>
      <c r="AF1016" s="138">
        <f t="shared" si="439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3"/>
        <v>0</v>
      </c>
      <c r="AK1016" s="137">
        <f t="shared" si="454"/>
        <v>0</v>
      </c>
      <c r="AL1016" s="138">
        <f t="shared" si="440"/>
        <v>0</v>
      </c>
      <c r="AM1016" s="138">
        <f t="shared" si="441"/>
        <v>0</v>
      </c>
      <c r="AN1016" s="138">
        <f t="shared" si="442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3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7">
        <f t="shared" si="434"/>
        <v>0</v>
      </c>
      <c r="W1017" s="138">
        <f t="shared" si="436"/>
        <v>0</v>
      </c>
      <c r="X1017" s="138">
        <f t="shared" si="456"/>
        <v>0</v>
      </c>
      <c r="Y1017" s="138">
        <f t="shared" si="457"/>
        <v>0</v>
      </c>
      <c r="Z1017" s="138">
        <f>Y1017+LOOKUP(V1017,Sheet2!A$3:A$24,Sheet2!J$3:J$24)</f>
        <v>0</v>
      </c>
      <c r="AA1017" s="138">
        <f t="shared" si="437"/>
        <v>0</v>
      </c>
      <c r="AB1017" s="138">
        <f t="shared" si="458"/>
        <v>0</v>
      </c>
      <c r="AC1017" s="138">
        <f t="shared" si="459"/>
        <v>0</v>
      </c>
      <c r="AD1017" s="138">
        <f>AC1017+LOOKUP(V1017,Sheet2!A$3:A$24,Sheet2!J$3:J$24)</f>
        <v>0</v>
      </c>
      <c r="AE1017" s="138">
        <f t="shared" si="438"/>
        <v>0</v>
      </c>
      <c r="AF1017" s="138">
        <f t="shared" si="439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3"/>
        <v>0</v>
      </c>
      <c r="AK1017" s="137">
        <f t="shared" si="454"/>
        <v>0</v>
      </c>
      <c r="AL1017" s="138">
        <f t="shared" si="440"/>
        <v>0</v>
      </c>
      <c r="AM1017" s="138">
        <f t="shared" si="441"/>
        <v>0</v>
      </c>
      <c r="AN1017" s="138">
        <f t="shared" si="442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3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7">
        <f t="shared" si="434"/>
        <v>0</v>
      </c>
      <c r="W1018" s="138">
        <f t="shared" si="436"/>
        <v>0</v>
      </c>
      <c r="X1018" s="138">
        <f t="shared" si="456"/>
        <v>0</v>
      </c>
      <c r="Y1018" s="138">
        <f t="shared" si="457"/>
        <v>0</v>
      </c>
      <c r="Z1018" s="138">
        <f>Y1018+LOOKUP(V1018,Sheet2!A$3:A$24,Sheet2!J$3:J$24)</f>
        <v>0</v>
      </c>
      <c r="AA1018" s="138">
        <f t="shared" si="437"/>
        <v>0</v>
      </c>
      <c r="AB1018" s="138">
        <f t="shared" si="458"/>
        <v>0</v>
      </c>
      <c r="AC1018" s="138">
        <f t="shared" si="459"/>
        <v>0</v>
      </c>
      <c r="AD1018" s="138">
        <f>AC1018+LOOKUP(V1018,Sheet2!A$3:A$24,Sheet2!J$3:J$24)</f>
        <v>0</v>
      </c>
      <c r="AE1018" s="138">
        <f t="shared" si="438"/>
        <v>0</v>
      </c>
      <c r="AF1018" s="138">
        <f t="shared" si="439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3"/>
        <v>0</v>
      </c>
      <c r="AK1018" s="137">
        <f t="shared" si="454"/>
        <v>0</v>
      </c>
      <c r="AL1018" s="138">
        <f t="shared" si="440"/>
        <v>0</v>
      </c>
      <c r="AM1018" s="138">
        <f t="shared" si="441"/>
        <v>0</v>
      </c>
      <c r="AN1018" s="138">
        <f t="shared" si="442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3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7">
        <f t="shared" si="434"/>
        <v>0</v>
      </c>
      <c r="W1019" s="138">
        <f t="shared" si="436"/>
        <v>0</v>
      </c>
      <c r="X1019" s="138">
        <f t="shared" si="456"/>
        <v>0</v>
      </c>
      <c r="Y1019" s="138">
        <f t="shared" si="457"/>
        <v>0</v>
      </c>
      <c r="Z1019" s="138">
        <f>Y1019+LOOKUP(V1019,Sheet2!A$3:A$24,Sheet2!J$3:J$24)</f>
        <v>0</v>
      </c>
      <c r="AA1019" s="138">
        <f t="shared" si="437"/>
        <v>0</v>
      </c>
      <c r="AB1019" s="138">
        <f t="shared" si="458"/>
        <v>0</v>
      </c>
      <c r="AC1019" s="138">
        <f t="shared" si="459"/>
        <v>0</v>
      </c>
      <c r="AD1019" s="138">
        <f>AC1019+LOOKUP(V1019,Sheet2!A$3:A$24,Sheet2!J$3:J$24)</f>
        <v>0</v>
      </c>
      <c r="AE1019" s="138">
        <f t="shared" si="438"/>
        <v>0</v>
      </c>
      <c r="AF1019" s="138">
        <f t="shared" si="439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3"/>
        <v>0</v>
      </c>
      <c r="AK1019" s="137">
        <f t="shared" si="454"/>
        <v>0</v>
      </c>
      <c r="AL1019" s="138">
        <f t="shared" si="440"/>
        <v>0</v>
      </c>
      <c r="AM1019" s="138">
        <f t="shared" si="441"/>
        <v>0</v>
      </c>
      <c r="AN1019" s="138">
        <f t="shared" si="442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3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7">
        <f t="shared" si="434"/>
        <v>0</v>
      </c>
      <c r="W1020" s="138">
        <f t="shared" si="436"/>
        <v>0</v>
      </c>
      <c r="X1020" s="138">
        <f t="shared" si="456"/>
        <v>0</v>
      </c>
      <c r="Y1020" s="138">
        <f t="shared" si="457"/>
        <v>0</v>
      </c>
      <c r="Z1020" s="138">
        <f>Y1020+LOOKUP(V1020,Sheet2!A$3:A$24,Sheet2!J$3:J$24)</f>
        <v>0</v>
      </c>
      <c r="AA1020" s="138">
        <f t="shared" si="437"/>
        <v>0</v>
      </c>
      <c r="AB1020" s="138">
        <f t="shared" si="458"/>
        <v>0</v>
      </c>
      <c r="AC1020" s="138">
        <f t="shared" si="459"/>
        <v>0</v>
      </c>
      <c r="AD1020" s="138">
        <f>AC1020+LOOKUP(V1020,Sheet2!A$3:A$24,Sheet2!J$3:J$24)</f>
        <v>0</v>
      </c>
      <c r="AE1020" s="138">
        <f t="shared" si="438"/>
        <v>0</v>
      </c>
      <c r="AF1020" s="138">
        <f t="shared" si="439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3"/>
        <v>0</v>
      </c>
      <c r="AK1020" s="137">
        <f t="shared" si="454"/>
        <v>0</v>
      </c>
      <c r="AL1020" s="138">
        <f t="shared" si="440"/>
        <v>0</v>
      </c>
      <c r="AM1020" s="138">
        <f t="shared" si="441"/>
        <v>0</v>
      </c>
      <c r="AN1020" s="138">
        <f t="shared" si="442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3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7">
        <f t="shared" si="434"/>
        <v>0</v>
      </c>
      <c r="W1021" s="138">
        <f t="shared" si="436"/>
        <v>0</v>
      </c>
      <c r="X1021" s="138">
        <f t="shared" si="456"/>
        <v>0</v>
      </c>
      <c r="Y1021" s="138">
        <f t="shared" si="457"/>
        <v>0</v>
      </c>
      <c r="Z1021" s="138">
        <f>Y1021+LOOKUP(V1021,Sheet2!A$3:A$24,Sheet2!J$3:J$24)</f>
        <v>0</v>
      </c>
      <c r="AA1021" s="138">
        <f t="shared" si="437"/>
        <v>0</v>
      </c>
      <c r="AB1021" s="138">
        <f t="shared" si="458"/>
        <v>0</v>
      </c>
      <c r="AC1021" s="138">
        <f t="shared" si="459"/>
        <v>0</v>
      </c>
      <c r="AD1021" s="138">
        <f>AC1021+LOOKUP(V1021,Sheet2!A$3:A$24,Sheet2!J$3:J$24)</f>
        <v>0</v>
      </c>
      <c r="AE1021" s="138">
        <f t="shared" si="438"/>
        <v>0</v>
      </c>
      <c r="AF1021" s="138">
        <f t="shared" si="439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3"/>
        <v>0</v>
      </c>
      <c r="AK1021" s="137">
        <f t="shared" si="454"/>
        <v>0</v>
      </c>
      <c r="AL1021" s="138">
        <f t="shared" si="440"/>
        <v>0</v>
      </c>
      <c r="AM1021" s="138">
        <f t="shared" si="441"/>
        <v>0</v>
      </c>
      <c r="AN1021" s="138">
        <f t="shared" si="442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3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7">
        <f t="shared" si="434"/>
        <v>0</v>
      </c>
      <c r="W1022" s="138">
        <f t="shared" si="436"/>
        <v>0</v>
      </c>
      <c r="X1022" s="138">
        <f t="shared" si="456"/>
        <v>0</v>
      </c>
      <c r="Y1022" s="138">
        <f t="shared" si="457"/>
        <v>0</v>
      </c>
      <c r="Z1022" s="138">
        <f>Y1022+LOOKUP(V1022,Sheet2!A$3:A$24,Sheet2!J$3:J$24)</f>
        <v>0</v>
      </c>
      <c r="AA1022" s="138">
        <f t="shared" si="437"/>
        <v>0</v>
      </c>
      <c r="AB1022" s="138">
        <f t="shared" si="458"/>
        <v>0</v>
      </c>
      <c r="AC1022" s="138">
        <f t="shared" si="459"/>
        <v>0</v>
      </c>
      <c r="AD1022" s="138">
        <f>AC1022+LOOKUP(V1022,Sheet2!A$3:A$24,Sheet2!J$3:J$24)</f>
        <v>0</v>
      </c>
      <c r="AE1022" s="138">
        <f t="shared" si="438"/>
        <v>0</v>
      </c>
      <c r="AF1022" s="138">
        <f t="shared" si="439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3"/>
        <v>0</v>
      </c>
      <c r="AK1022" s="137">
        <f t="shared" si="454"/>
        <v>0</v>
      </c>
      <c r="AL1022" s="138">
        <f t="shared" si="440"/>
        <v>0</v>
      </c>
      <c r="AM1022" s="138">
        <f t="shared" si="441"/>
        <v>0</v>
      </c>
      <c r="AN1022" s="138">
        <f t="shared" si="442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3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7">
        <f t="shared" si="434"/>
        <v>0</v>
      </c>
      <c r="W1023" s="138">
        <f t="shared" si="436"/>
        <v>0</v>
      </c>
      <c r="X1023" s="138">
        <f t="shared" si="456"/>
        <v>0</v>
      </c>
      <c r="Y1023" s="138">
        <f t="shared" si="457"/>
        <v>0</v>
      </c>
      <c r="Z1023" s="138">
        <f>Y1023+LOOKUP(V1023,Sheet2!A$3:A$24,Sheet2!J$3:J$24)</f>
        <v>0</v>
      </c>
      <c r="AA1023" s="138">
        <f t="shared" si="437"/>
        <v>0</v>
      </c>
      <c r="AB1023" s="138">
        <f t="shared" si="458"/>
        <v>0</v>
      </c>
      <c r="AC1023" s="138">
        <f t="shared" si="459"/>
        <v>0</v>
      </c>
      <c r="AD1023" s="138">
        <f>AC1023+LOOKUP(V1023,Sheet2!A$3:A$24,Sheet2!J$3:J$24)</f>
        <v>0</v>
      </c>
      <c r="AE1023" s="138">
        <f t="shared" si="438"/>
        <v>0</v>
      </c>
      <c r="AF1023" s="138">
        <f t="shared" si="439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3"/>
        <v>0</v>
      </c>
      <c r="AK1023" s="137">
        <f t="shared" si="454"/>
        <v>0</v>
      </c>
      <c r="AL1023" s="138">
        <f t="shared" si="440"/>
        <v>0</v>
      </c>
      <c r="AM1023" s="138">
        <f t="shared" si="441"/>
        <v>0</v>
      </c>
      <c r="AN1023" s="138">
        <f t="shared" si="442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3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7">
        <f t="shared" si="434"/>
        <v>0</v>
      </c>
      <c r="W1024" s="138">
        <f t="shared" si="436"/>
        <v>0</v>
      </c>
      <c r="X1024" s="138">
        <f t="shared" si="456"/>
        <v>0</v>
      </c>
      <c r="Y1024" s="138">
        <f t="shared" si="457"/>
        <v>0</v>
      </c>
      <c r="Z1024" s="138">
        <f>Y1024+LOOKUP(V1024,Sheet2!A$3:A$24,Sheet2!J$3:J$24)</f>
        <v>0</v>
      </c>
      <c r="AA1024" s="138">
        <f t="shared" si="437"/>
        <v>0</v>
      </c>
      <c r="AB1024" s="138">
        <f t="shared" si="458"/>
        <v>0</v>
      </c>
      <c r="AC1024" s="138">
        <f t="shared" si="459"/>
        <v>0</v>
      </c>
      <c r="AD1024" s="138">
        <f>AC1024+LOOKUP(V1024,Sheet2!A$3:A$24,Sheet2!J$3:J$24)</f>
        <v>0</v>
      </c>
      <c r="AE1024" s="138">
        <f t="shared" si="438"/>
        <v>0</v>
      </c>
      <c r="AF1024" s="138">
        <f t="shared" si="439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3"/>
        <v>0</v>
      </c>
      <c r="AK1024" s="137">
        <f t="shared" si="454"/>
        <v>0</v>
      </c>
      <c r="AL1024" s="138">
        <f t="shared" si="440"/>
        <v>0</v>
      </c>
      <c r="AM1024" s="138">
        <f t="shared" si="441"/>
        <v>0</v>
      </c>
      <c r="AN1024" s="138">
        <f t="shared" si="442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3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7">
        <f t="shared" si="434"/>
        <v>0</v>
      </c>
      <c r="W1025" s="138">
        <f t="shared" si="436"/>
        <v>0</v>
      </c>
      <c r="X1025" s="138">
        <f t="shared" si="456"/>
        <v>0</v>
      </c>
      <c r="Y1025" s="138">
        <f t="shared" si="457"/>
        <v>0</v>
      </c>
      <c r="Z1025" s="138">
        <f>Y1025+LOOKUP(V1025,Sheet2!A$3:A$24,Sheet2!J$3:J$24)</f>
        <v>0</v>
      </c>
      <c r="AA1025" s="138">
        <f t="shared" si="437"/>
        <v>0</v>
      </c>
      <c r="AB1025" s="138">
        <f t="shared" si="458"/>
        <v>0</v>
      </c>
      <c r="AC1025" s="138">
        <f t="shared" si="459"/>
        <v>0</v>
      </c>
      <c r="AD1025" s="138">
        <f>AC1025+LOOKUP(V1025,Sheet2!A$3:A$24,Sheet2!J$3:J$24)</f>
        <v>0</v>
      </c>
      <c r="AE1025" s="138">
        <f t="shared" si="438"/>
        <v>0</v>
      </c>
      <c r="AF1025" s="138">
        <f t="shared" si="439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3"/>
        <v>0</v>
      </c>
      <c r="AK1025" s="137">
        <f t="shared" si="454"/>
        <v>0</v>
      </c>
      <c r="AL1025" s="138">
        <f t="shared" si="440"/>
        <v>0</v>
      </c>
      <c r="AM1025" s="138">
        <f t="shared" si="441"/>
        <v>0</v>
      </c>
      <c r="AN1025" s="138">
        <f t="shared" si="442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3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7">
        <f t="shared" si="434"/>
        <v>0</v>
      </c>
      <c r="W1026" s="138">
        <f t="shared" si="436"/>
        <v>0</v>
      </c>
      <c r="X1026" s="138">
        <f t="shared" si="456"/>
        <v>0</v>
      </c>
      <c r="Y1026" s="138">
        <f t="shared" si="457"/>
        <v>0</v>
      </c>
      <c r="Z1026" s="138">
        <f>Y1026+LOOKUP(V1026,Sheet2!A$3:A$24,Sheet2!J$3:J$24)</f>
        <v>0</v>
      </c>
      <c r="AA1026" s="138">
        <f t="shared" si="437"/>
        <v>0</v>
      </c>
      <c r="AB1026" s="138">
        <f t="shared" si="458"/>
        <v>0</v>
      </c>
      <c r="AC1026" s="138">
        <f t="shared" si="459"/>
        <v>0</v>
      </c>
      <c r="AD1026" s="138">
        <f>AC1026+LOOKUP(V1026,Sheet2!A$3:A$24,Sheet2!J$3:J$24)</f>
        <v>0</v>
      </c>
      <c r="AE1026" s="138">
        <f t="shared" si="438"/>
        <v>0</v>
      </c>
      <c r="AF1026" s="138">
        <f t="shared" si="439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3"/>
        <v>0</v>
      </c>
      <c r="AK1026" s="137">
        <f t="shared" si="454"/>
        <v>0</v>
      </c>
      <c r="AL1026" s="138">
        <f t="shared" si="440"/>
        <v>0</v>
      </c>
      <c r="AM1026" s="138">
        <f t="shared" si="441"/>
        <v>0</v>
      </c>
      <c r="AN1026" s="138">
        <f t="shared" si="442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3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7">
        <f t="shared" ref="V1027:V1090" si="462">IF(G1027=0,0,IF(NOT(H1027=0),H1027,V1026))</f>
        <v>0</v>
      </c>
      <c r="W1027" s="138">
        <f t="shared" si="436"/>
        <v>0</v>
      </c>
      <c r="X1027" s="138">
        <f t="shared" si="456"/>
        <v>0</v>
      </c>
      <c r="Y1027" s="138">
        <f t="shared" si="457"/>
        <v>0</v>
      </c>
      <c r="Z1027" s="138">
        <f>Y1027+LOOKUP(V1027,Sheet2!A$3:A$24,Sheet2!J$3:J$24)</f>
        <v>0</v>
      </c>
      <c r="AA1027" s="138">
        <f t="shared" si="437"/>
        <v>0</v>
      </c>
      <c r="AB1027" s="138">
        <f t="shared" si="458"/>
        <v>0</v>
      </c>
      <c r="AC1027" s="138">
        <f t="shared" si="459"/>
        <v>0</v>
      </c>
      <c r="AD1027" s="138">
        <f>AC1027+LOOKUP(V1027,Sheet2!A$3:A$24,Sheet2!J$3:J$24)</f>
        <v>0</v>
      </c>
      <c r="AE1027" s="138">
        <f t="shared" si="438"/>
        <v>0</v>
      </c>
      <c r="AF1027" s="138">
        <f t="shared" si="439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3"/>
        <v>0</v>
      </c>
      <c r="AK1027" s="137">
        <f t="shared" si="454"/>
        <v>0</v>
      </c>
      <c r="AL1027" s="138">
        <f t="shared" si="440"/>
        <v>0</v>
      </c>
      <c r="AM1027" s="138">
        <f t="shared" si="441"/>
        <v>0</v>
      </c>
      <c r="AN1027" s="138">
        <f t="shared" si="442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3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7">
        <f t="shared" si="462"/>
        <v>0</v>
      </c>
      <c r="W1028" s="138">
        <f t="shared" ref="W1028:W1091" si="464">IF($G1028=0,0,D1028)</f>
        <v>0</v>
      </c>
      <c r="X1028" s="138">
        <f t="shared" si="456"/>
        <v>0</v>
      </c>
      <c r="Y1028" s="138">
        <f t="shared" si="457"/>
        <v>0</v>
      </c>
      <c r="Z1028" s="138">
        <f>Y1028+LOOKUP(V1028,Sheet2!A$3:A$24,Sheet2!J$3:J$24)</f>
        <v>0</v>
      </c>
      <c r="AA1028" s="138">
        <f t="shared" ref="AA1028:AA1091" si="465">IF($G1028=0,0,D1029)</f>
        <v>0</v>
      </c>
      <c r="AB1028" s="138">
        <f t="shared" si="458"/>
        <v>0</v>
      </c>
      <c r="AC1028" s="138">
        <f t="shared" si="459"/>
        <v>0</v>
      </c>
      <c r="AD1028" s="138">
        <f>AC1028+LOOKUP(V1028,Sheet2!A$3:A$24,Sheet2!J$3:J$24)</f>
        <v>0</v>
      </c>
      <c r="AE1028" s="138">
        <f t="shared" ref="AE1028:AE1091" si="466">X1028-Z1028</f>
        <v>0</v>
      </c>
      <c r="AF1028" s="138">
        <f t="shared" ref="AF1028:AF1091" si="467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3"/>
        <v>0</v>
      </c>
      <c r="AK1028" s="137">
        <f t="shared" si="454"/>
        <v>0</v>
      </c>
      <c r="AL1028" s="138">
        <f t="shared" ref="AL1028:AL1091" si="468">IF(G1028=0,0,IF(W1028=0,X1028-Y1028+AH1028+AI1028,W1028-Y1028+AH1028+AI1028))</f>
        <v>0</v>
      </c>
      <c r="AM1028" s="138">
        <f t="shared" ref="AM1028:AM1091" si="469">IF(G1028=0,0,IF(AA1028=0,AB1028-AC1028+AH1028+AI1028,AA1028-AC1028+AH1028+AI1028))</f>
        <v>0</v>
      </c>
      <c r="AN1028" s="138">
        <f t="shared" ref="AN1028:AN1091" si="470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1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7">
        <f t="shared" si="462"/>
        <v>0</v>
      </c>
      <c r="W1029" s="138">
        <f t="shared" si="464"/>
        <v>0</v>
      </c>
      <c r="X1029" s="138">
        <f t="shared" si="456"/>
        <v>0</v>
      </c>
      <c r="Y1029" s="138">
        <f t="shared" si="457"/>
        <v>0</v>
      </c>
      <c r="Z1029" s="138">
        <f>Y1029+LOOKUP(V1029,Sheet2!A$3:A$24,Sheet2!J$3:J$24)</f>
        <v>0</v>
      </c>
      <c r="AA1029" s="138">
        <f t="shared" si="465"/>
        <v>0</v>
      </c>
      <c r="AB1029" s="138">
        <f t="shared" si="458"/>
        <v>0</v>
      </c>
      <c r="AC1029" s="138">
        <f t="shared" si="459"/>
        <v>0</v>
      </c>
      <c r="AD1029" s="138">
        <f>AC1029+LOOKUP(V1029,Sheet2!A$3:A$24,Sheet2!J$3:J$24)</f>
        <v>0</v>
      </c>
      <c r="AE1029" s="138">
        <f t="shared" si="466"/>
        <v>0</v>
      </c>
      <c r="AF1029" s="138">
        <f t="shared" si="467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1">IF(B1029=0,0,IF(NOT(I1029=0),I1029,AJ1028))</f>
        <v>0</v>
      </c>
      <c r="AK1029" s="137">
        <f t="shared" ref="AK1029:AK1092" si="482">IF(B1029=0,0,IF(NOT(J1029=0),J1029,AK1028))</f>
        <v>0</v>
      </c>
      <c r="AL1029" s="138">
        <f t="shared" si="468"/>
        <v>0</v>
      </c>
      <c r="AM1029" s="138">
        <f t="shared" si="469"/>
        <v>0</v>
      </c>
      <c r="AN1029" s="138">
        <f t="shared" si="470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1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7">
        <f t="shared" si="462"/>
        <v>0</v>
      </c>
      <c r="W1030" s="138">
        <f t="shared" si="464"/>
        <v>0</v>
      </c>
      <c r="X1030" s="138">
        <f t="shared" si="456"/>
        <v>0</v>
      </c>
      <c r="Y1030" s="138">
        <f t="shared" si="457"/>
        <v>0</v>
      </c>
      <c r="Z1030" s="138">
        <f>Y1030+LOOKUP(V1030,Sheet2!A$3:A$24,Sheet2!J$3:J$24)</f>
        <v>0</v>
      </c>
      <c r="AA1030" s="138">
        <f t="shared" si="465"/>
        <v>0</v>
      </c>
      <c r="AB1030" s="138">
        <f t="shared" si="458"/>
        <v>0</v>
      </c>
      <c r="AC1030" s="138">
        <f t="shared" si="459"/>
        <v>0</v>
      </c>
      <c r="AD1030" s="138">
        <f>AC1030+LOOKUP(V1030,Sheet2!A$3:A$24,Sheet2!J$3:J$24)</f>
        <v>0</v>
      </c>
      <c r="AE1030" s="138">
        <f t="shared" si="466"/>
        <v>0</v>
      </c>
      <c r="AF1030" s="138">
        <f t="shared" si="467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1"/>
        <v>0</v>
      </c>
      <c r="AK1030" s="137">
        <f t="shared" si="482"/>
        <v>0</v>
      </c>
      <c r="AL1030" s="138">
        <f t="shared" si="468"/>
        <v>0</v>
      </c>
      <c r="AM1030" s="138">
        <f t="shared" si="469"/>
        <v>0</v>
      </c>
      <c r="AN1030" s="138">
        <f t="shared" si="470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1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7">
        <f t="shared" si="462"/>
        <v>0</v>
      </c>
      <c r="W1031" s="138">
        <f t="shared" si="464"/>
        <v>0</v>
      </c>
      <c r="X1031" s="138">
        <f t="shared" si="456"/>
        <v>0</v>
      </c>
      <c r="Y1031" s="138">
        <f t="shared" si="457"/>
        <v>0</v>
      </c>
      <c r="Z1031" s="138">
        <f>Y1031+LOOKUP(V1031,Sheet2!A$3:A$24,Sheet2!J$3:J$24)</f>
        <v>0</v>
      </c>
      <c r="AA1031" s="138">
        <f t="shared" si="465"/>
        <v>0</v>
      </c>
      <c r="AB1031" s="138">
        <f t="shared" si="458"/>
        <v>0</v>
      </c>
      <c r="AC1031" s="138">
        <f t="shared" si="459"/>
        <v>0</v>
      </c>
      <c r="AD1031" s="138">
        <f>AC1031+LOOKUP(V1031,Sheet2!A$3:A$24,Sheet2!J$3:J$24)</f>
        <v>0</v>
      </c>
      <c r="AE1031" s="138">
        <f t="shared" si="466"/>
        <v>0</v>
      </c>
      <c r="AF1031" s="138">
        <f t="shared" si="467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1"/>
        <v>0</v>
      </c>
      <c r="AK1031" s="137">
        <f t="shared" si="482"/>
        <v>0</v>
      </c>
      <c r="AL1031" s="138">
        <f t="shared" si="468"/>
        <v>0</v>
      </c>
      <c r="AM1031" s="138">
        <f t="shared" si="469"/>
        <v>0</v>
      </c>
      <c r="AN1031" s="138">
        <f t="shared" si="470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1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7">
        <f t="shared" si="462"/>
        <v>0</v>
      </c>
      <c r="W1032" s="138">
        <f t="shared" si="464"/>
        <v>0</v>
      </c>
      <c r="X1032" s="138">
        <f t="shared" si="456"/>
        <v>0</v>
      </c>
      <c r="Y1032" s="138">
        <f t="shared" si="457"/>
        <v>0</v>
      </c>
      <c r="Z1032" s="138">
        <f>Y1032+LOOKUP(V1032,Sheet2!A$3:A$24,Sheet2!J$3:J$24)</f>
        <v>0</v>
      </c>
      <c r="AA1032" s="138">
        <f t="shared" si="465"/>
        <v>0</v>
      </c>
      <c r="AB1032" s="138">
        <f t="shared" si="458"/>
        <v>0</v>
      </c>
      <c r="AC1032" s="138">
        <f t="shared" si="459"/>
        <v>0</v>
      </c>
      <c r="AD1032" s="138">
        <f>AC1032+LOOKUP(V1032,Sheet2!A$3:A$24,Sheet2!J$3:J$24)</f>
        <v>0</v>
      </c>
      <c r="AE1032" s="138">
        <f t="shared" si="466"/>
        <v>0</v>
      </c>
      <c r="AF1032" s="138">
        <f t="shared" si="467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1"/>
        <v>0</v>
      </c>
      <c r="AK1032" s="137">
        <f t="shared" si="482"/>
        <v>0</v>
      </c>
      <c r="AL1032" s="138">
        <f t="shared" si="468"/>
        <v>0</v>
      </c>
      <c r="AM1032" s="138">
        <f t="shared" si="469"/>
        <v>0</v>
      </c>
      <c r="AN1032" s="138">
        <f t="shared" si="470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1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7">
        <f t="shared" si="462"/>
        <v>0</v>
      </c>
      <c r="W1033" s="138">
        <f t="shared" si="464"/>
        <v>0</v>
      </c>
      <c r="X1033" s="138">
        <f t="shared" si="456"/>
        <v>0</v>
      </c>
      <c r="Y1033" s="138">
        <f t="shared" si="457"/>
        <v>0</v>
      </c>
      <c r="Z1033" s="138">
        <f>Y1033+LOOKUP(V1033,Sheet2!A$3:A$24,Sheet2!J$3:J$24)</f>
        <v>0</v>
      </c>
      <c r="AA1033" s="138">
        <f t="shared" si="465"/>
        <v>0</v>
      </c>
      <c r="AB1033" s="138">
        <f t="shared" si="458"/>
        <v>0</v>
      </c>
      <c r="AC1033" s="138">
        <f t="shared" si="459"/>
        <v>0</v>
      </c>
      <c r="AD1033" s="138">
        <f>AC1033+LOOKUP(V1033,Sheet2!A$3:A$24,Sheet2!J$3:J$24)</f>
        <v>0</v>
      </c>
      <c r="AE1033" s="138">
        <f t="shared" si="466"/>
        <v>0</v>
      </c>
      <c r="AF1033" s="138">
        <f t="shared" si="467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1"/>
        <v>0</v>
      </c>
      <c r="AK1033" s="137">
        <f t="shared" si="482"/>
        <v>0</v>
      </c>
      <c r="AL1033" s="138">
        <f t="shared" si="468"/>
        <v>0</v>
      </c>
      <c r="AM1033" s="138">
        <f t="shared" si="469"/>
        <v>0</v>
      </c>
      <c r="AN1033" s="138">
        <f t="shared" si="470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1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7">
        <f t="shared" si="462"/>
        <v>0</v>
      </c>
      <c r="W1034" s="138">
        <f t="shared" si="464"/>
        <v>0</v>
      </c>
      <c r="X1034" s="138">
        <f t="shared" ref="X1034:X1049" si="484">IF($G1034=0,0,E1034)</f>
        <v>0</v>
      </c>
      <c r="Y1034" s="138">
        <f t="shared" ref="Y1034:Y1049" si="485">IF($G1034=0,0,F1034)</f>
        <v>0</v>
      </c>
      <c r="Z1034" s="138">
        <f>Y1034+LOOKUP(V1034,Sheet2!A$3:A$24,Sheet2!J$3:J$24)</f>
        <v>0</v>
      </c>
      <c r="AA1034" s="138">
        <f t="shared" si="465"/>
        <v>0</v>
      </c>
      <c r="AB1034" s="138">
        <f t="shared" ref="AB1034:AB1049" si="486">IF($G1034=0,0,E1035)</f>
        <v>0</v>
      </c>
      <c r="AC1034" s="138">
        <f t="shared" ref="AC1034:AC1049" si="487">IF($G1034=0,0,F1035)</f>
        <v>0</v>
      </c>
      <c r="AD1034" s="138">
        <f>AC1034+LOOKUP(V1034,Sheet2!A$3:A$24,Sheet2!J$3:J$24)</f>
        <v>0</v>
      </c>
      <c r="AE1034" s="138">
        <f t="shared" si="466"/>
        <v>0</v>
      </c>
      <c r="AF1034" s="138">
        <f t="shared" si="467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1"/>
        <v>0</v>
      </c>
      <c r="AK1034" s="137">
        <f t="shared" si="482"/>
        <v>0</v>
      </c>
      <c r="AL1034" s="138">
        <f t="shared" si="468"/>
        <v>0</v>
      </c>
      <c r="AM1034" s="138">
        <f t="shared" si="469"/>
        <v>0</v>
      </c>
      <c r="AN1034" s="138">
        <f t="shared" si="470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1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7">
        <f t="shared" si="462"/>
        <v>0</v>
      </c>
      <c r="W1035" s="138">
        <f t="shared" si="464"/>
        <v>0</v>
      </c>
      <c r="X1035" s="138">
        <f t="shared" si="484"/>
        <v>0</v>
      </c>
      <c r="Y1035" s="138">
        <f t="shared" si="485"/>
        <v>0</v>
      </c>
      <c r="Z1035" s="138">
        <f>Y1035+LOOKUP(V1035,Sheet2!A$3:A$24,Sheet2!J$3:J$24)</f>
        <v>0</v>
      </c>
      <c r="AA1035" s="138">
        <f t="shared" si="465"/>
        <v>0</v>
      </c>
      <c r="AB1035" s="138">
        <f t="shared" si="486"/>
        <v>0</v>
      </c>
      <c r="AC1035" s="138">
        <f t="shared" si="487"/>
        <v>0</v>
      </c>
      <c r="AD1035" s="138">
        <f>AC1035+LOOKUP(V1035,Sheet2!A$3:A$24,Sheet2!J$3:J$24)</f>
        <v>0</v>
      </c>
      <c r="AE1035" s="138">
        <f t="shared" si="466"/>
        <v>0</v>
      </c>
      <c r="AF1035" s="138">
        <f t="shared" si="467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1"/>
        <v>0</v>
      </c>
      <c r="AK1035" s="137">
        <f t="shared" si="482"/>
        <v>0</v>
      </c>
      <c r="AL1035" s="138">
        <f t="shared" si="468"/>
        <v>0</v>
      </c>
      <c r="AM1035" s="138">
        <f t="shared" si="469"/>
        <v>0</v>
      </c>
      <c r="AN1035" s="138">
        <f t="shared" si="470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1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7">
        <f t="shared" si="462"/>
        <v>0</v>
      </c>
      <c r="W1036" s="138">
        <f t="shared" si="464"/>
        <v>0</v>
      </c>
      <c r="X1036" s="138">
        <f t="shared" si="484"/>
        <v>0</v>
      </c>
      <c r="Y1036" s="138">
        <f t="shared" si="485"/>
        <v>0</v>
      </c>
      <c r="Z1036" s="138">
        <f>Y1036+LOOKUP(V1036,Sheet2!A$3:A$24,Sheet2!J$3:J$24)</f>
        <v>0</v>
      </c>
      <c r="AA1036" s="138">
        <f t="shared" si="465"/>
        <v>0</v>
      </c>
      <c r="AB1036" s="138">
        <f t="shared" si="486"/>
        <v>0</v>
      </c>
      <c r="AC1036" s="138">
        <f t="shared" si="487"/>
        <v>0</v>
      </c>
      <c r="AD1036" s="138">
        <f>AC1036+LOOKUP(V1036,Sheet2!A$3:A$24,Sheet2!J$3:J$24)</f>
        <v>0</v>
      </c>
      <c r="AE1036" s="138">
        <f t="shared" si="466"/>
        <v>0</v>
      </c>
      <c r="AF1036" s="138">
        <f t="shared" si="467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1"/>
        <v>0</v>
      </c>
      <c r="AK1036" s="137">
        <f t="shared" si="482"/>
        <v>0</v>
      </c>
      <c r="AL1036" s="138">
        <f t="shared" si="468"/>
        <v>0</v>
      </c>
      <c r="AM1036" s="138">
        <f t="shared" si="469"/>
        <v>0</v>
      </c>
      <c r="AN1036" s="138">
        <f t="shared" si="470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1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7">
        <f t="shared" si="462"/>
        <v>0</v>
      </c>
      <c r="W1037" s="138">
        <f t="shared" si="464"/>
        <v>0</v>
      </c>
      <c r="X1037" s="138">
        <f t="shared" si="484"/>
        <v>0</v>
      </c>
      <c r="Y1037" s="138">
        <f t="shared" si="485"/>
        <v>0</v>
      </c>
      <c r="Z1037" s="138">
        <f>Y1037+LOOKUP(V1037,Sheet2!A$3:A$24,Sheet2!J$3:J$24)</f>
        <v>0</v>
      </c>
      <c r="AA1037" s="138">
        <f t="shared" si="465"/>
        <v>0</v>
      </c>
      <c r="AB1037" s="138">
        <f t="shared" si="486"/>
        <v>0</v>
      </c>
      <c r="AC1037" s="138">
        <f t="shared" si="487"/>
        <v>0</v>
      </c>
      <c r="AD1037" s="138">
        <f>AC1037+LOOKUP(V1037,Sheet2!A$3:A$24,Sheet2!J$3:J$24)</f>
        <v>0</v>
      </c>
      <c r="AE1037" s="138">
        <f t="shared" si="466"/>
        <v>0</v>
      </c>
      <c r="AF1037" s="138">
        <f t="shared" si="467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1"/>
        <v>0</v>
      </c>
      <c r="AK1037" s="137">
        <f t="shared" si="482"/>
        <v>0</v>
      </c>
      <c r="AL1037" s="138">
        <f t="shared" si="468"/>
        <v>0</v>
      </c>
      <c r="AM1037" s="138">
        <f t="shared" si="469"/>
        <v>0</v>
      </c>
      <c r="AN1037" s="138">
        <f t="shared" si="470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1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7">
        <f t="shared" si="462"/>
        <v>0</v>
      </c>
      <c r="W1038" s="138">
        <f t="shared" si="464"/>
        <v>0</v>
      </c>
      <c r="X1038" s="138">
        <f t="shared" si="484"/>
        <v>0</v>
      </c>
      <c r="Y1038" s="138">
        <f t="shared" si="485"/>
        <v>0</v>
      </c>
      <c r="Z1038" s="138">
        <f>Y1038+LOOKUP(V1038,Sheet2!A$3:A$24,Sheet2!J$3:J$24)</f>
        <v>0</v>
      </c>
      <c r="AA1038" s="138">
        <f t="shared" si="465"/>
        <v>0</v>
      </c>
      <c r="AB1038" s="138">
        <f t="shared" si="486"/>
        <v>0</v>
      </c>
      <c r="AC1038" s="138">
        <f t="shared" si="487"/>
        <v>0</v>
      </c>
      <c r="AD1038" s="138">
        <f>AC1038+LOOKUP(V1038,Sheet2!A$3:A$24,Sheet2!J$3:J$24)</f>
        <v>0</v>
      </c>
      <c r="AE1038" s="138">
        <f t="shared" si="466"/>
        <v>0</v>
      </c>
      <c r="AF1038" s="138">
        <f t="shared" si="467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1"/>
        <v>0</v>
      </c>
      <c r="AK1038" s="137">
        <f t="shared" si="482"/>
        <v>0</v>
      </c>
      <c r="AL1038" s="138">
        <f t="shared" si="468"/>
        <v>0</v>
      </c>
      <c r="AM1038" s="138">
        <f t="shared" si="469"/>
        <v>0</v>
      </c>
      <c r="AN1038" s="138">
        <f t="shared" si="470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1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7">
        <f t="shared" si="462"/>
        <v>0</v>
      </c>
      <c r="W1039" s="138">
        <f t="shared" si="464"/>
        <v>0</v>
      </c>
      <c r="X1039" s="138">
        <f t="shared" si="484"/>
        <v>0</v>
      </c>
      <c r="Y1039" s="138">
        <f t="shared" si="485"/>
        <v>0</v>
      </c>
      <c r="Z1039" s="138">
        <f>Y1039+LOOKUP(V1039,Sheet2!A$3:A$24,Sheet2!J$3:J$24)</f>
        <v>0</v>
      </c>
      <c r="AA1039" s="138">
        <f t="shared" si="465"/>
        <v>0</v>
      </c>
      <c r="AB1039" s="138">
        <f t="shared" si="486"/>
        <v>0</v>
      </c>
      <c r="AC1039" s="138">
        <f t="shared" si="487"/>
        <v>0</v>
      </c>
      <c r="AD1039" s="138">
        <f>AC1039+LOOKUP(V1039,Sheet2!A$3:A$24,Sheet2!J$3:J$24)</f>
        <v>0</v>
      </c>
      <c r="AE1039" s="138">
        <f t="shared" si="466"/>
        <v>0</v>
      </c>
      <c r="AF1039" s="138">
        <f t="shared" si="467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1"/>
        <v>0</v>
      </c>
      <c r="AK1039" s="137">
        <f t="shared" si="482"/>
        <v>0</v>
      </c>
      <c r="AL1039" s="138">
        <f t="shared" si="468"/>
        <v>0</v>
      </c>
      <c r="AM1039" s="138">
        <f t="shared" si="469"/>
        <v>0</v>
      </c>
      <c r="AN1039" s="138">
        <f t="shared" si="470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1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7">
        <f t="shared" si="462"/>
        <v>0</v>
      </c>
      <c r="W1040" s="138">
        <f t="shared" si="464"/>
        <v>0</v>
      </c>
      <c r="X1040" s="138">
        <f t="shared" si="484"/>
        <v>0</v>
      </c>
      <c r="Y1040" s="138">
        <f t="shared" si="485"/>
        <v>0</v>
      </c>
      <c r="Z1040" s="138">
        <f>Y1040+LOOKUP(V1040,Sheet2!A$3:A$24,Sheet2!J$3:J$24)</f>
        <v>0</v>
      </c>
      <c r="AA1040" s="138">
        <f t="shared" si="465"/>
        <v>0</v>
      </c>
      <c r="AB1040" s="138">
        <f t="shared" si="486"/>
        <v>0</v>
      </c>
      <c r="AC1040" s="138">
        <f t="shared" si="487"/>
        <v>0</v>
      </c>
      <c r="AD1040" s="138">
        <f>AC1040+LOOKUP(V1040,Sheet2!A$3:A$24,Sheet2!J$3:J$24)</f>
        <v>0</v>
      </c>
      <c r="AE1040" s="138">
        <f t="shared" si="466"/>
        <v>0</v>
      </c>
      <c r="AF1040" s="138">
        <f t="shared" si="467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1"/>
        <v>0</v>
      </c>
      <c r="AK1040" s="137">
        <f t="shared" si="482"/>
        <v>0</v>
      </c>
      <c r="AL1040" s="138">
        <f t="shared" si="468"/>
        <v>0</v>
      </c>
      <c r="AM1040" s="138">
        <f t="shared" si="469"/>
        <v>0</v>
      </c>
      <c r="AN1040" s="138">
        <f t="shared" si="470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1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7">
        <f t="shared" si="462"/>
        <v>0</v>
      </c>
      <c r="W1041" s="138">
        <f t="shared" si="464"/>
        <v>0</v>
      </c>
      <c r="X1041" s="138">
        <f t="shared" si="484"/>
        <v>0</v>
      </c>
      <c r="Y1041" s="138">
        <f t="shared" si="485"/>
        <v>0</v>
      </c>
      <c r="Z1041" s="138">
        <f>Y1041+LOOKUP(V1041,Sheet2!A$3:A$24,Sheet2!J$3:J$24)</f>
        <v>0</v>
      </c>
      <c r="AA1041" s="138">
        <f t="shared" si="465"/>
        <v>0</v>
      </c>
      <c r="AB1041" s="138">
        <f t="shared" si="486"/>
        <v>0</v>
      </c>
      <c r="AC1041" s="138">
        <f t="shared" si="487"/>
        <v>0</v>
      </c>
      <c r="AD1041" s="138">
        <f>AC1041+LOOKUP(V1041,Sheet2!A$3:A$24,Sheet2!J$3:J$24)</f>
        <v>0</v>
      </c>
      <c r="AE1041" s="138">
        <f t="shared" si="466"/>
        <v>0</v>
      </c>
      <c r="AF1041" s="138">
        <f t="shared" si="467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1"/>
        <v>0</v>
      </c>
      <c r="AK1041" s="137">
        <f t="shared" si="482"/>
        <v>0</v>
      </c>
      <c r="AL1041" s="138">
        <f t="shared" si="468"/>
        <v>0</v>
      </c>
      <c r="AM1041" s="138">
        <f t="shared" si="469"/>
        <v>0</v>
      </c>
      <c r="AN1041" s="138">
        <f t="shared" si="470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1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7">
        <f t="shared" si="462"/>
        <v>0</v>
      </c>
      <c r="W1042" s="138">
        <f t="shared" si="464"/>
        <v>0</v>
      </c>
      <c r="X1042" s="138">
        <f t="shared" si="484"/>
        <v>0</v>
      </c>
      <c r="Y1042" s="138">
        <f t="shared" si="485"/>
        <v>0</v>
      </c>
      <c r="Z1042" s="138">
        <f>Y1042+LOOKUP(V1042,Sheet2!A$3:A$24,Sheet2!J$3:J$24)</f>
        <v>0</v>
      </c>
      <c r="AA1042" s="138">
        <f t="shared" si="465"/>
        <v>0</v>
      </c>
      <c r="AB1042" s="138">
        <f t="shared" si="486"/>
        <v>0</v>
      </c>
      <c r="AC1042" s="138">
        <f t="shared" si="487"/>
        <v>0</v>
      </c>
      <c r="AD1042" s="138">
        <f>AC1042+LOOKUP(V1042,Sheet2!A$3:A$24,Sheet2!J$3:J$24)</f>
        <v>0</v>
      </c>
      <c r="AE1042" s="138">
        <f t="shared" si="466"/>
        <v>0</v>
      </c>
      <c r="AF1042" s="138">
        <f t="shared" si="467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1"/>
        <v>0</v>
      </c>
      <c r="AK1042" s="137">
        <f t="shared" si="482"/>
        <v>0</v>
      </c>
      <c r="AL1042" s="138">
        <f t="shared" si="468"/>
        <v>0</v>
      </c>
      <c r="AM1042" s="138">
        <f t="shared" si="469"/>
        <v>0</v>
      </c>
      <c r="AN1042" s="138">
        <f t="shared" si="470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1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7">
        <f t="shared" si="462"/>
        <v>0</v>
      </c>
      <c r="W1043" s="138">
        <f t="shared" si="464"/>
        <v>0</v>
      </c>
      <c r="X1043" s="138">
        <f t="shared" si="484"/>
        <v>0</v>
      </c>
      <c r="Y1043" s="138">
        <f t="shared" si="485"/>
        <v>0</v>
      </c>
      <c r="Z1043" s="138">
        <f>Y1043+LOOKUP(V1043,Sheet2!A$3:A$24,Sheet2!J$3:J$24)</f>
        <v>0</v>
      </c>
      <c r="AA1043" s="138">
        <f t="shared" si="465"/>
        <v>0</v>
      </c>
      <c r="AB1043" s="138">
        <f t="shared" si="486"/>
        <v>0</v>
      </c>
      <c r="AC1043" s="138">
        <f t="shared" si="487"/>
        <v>0</v>
      </c>
      <c r="AD1043" s="138">
        <f>AC1043+LOOKUP(V1043,Sheet2!A$3:A$24,Sheet2!J$3:J$24)</f>
        <v>0</v>
      </c>
      <c r="AE1043" s="138">
        <f t="shared" si="466"/>
        <v>0</v>
      </c>
      <c r="AF1043" s="138">
        <f t="shared" si="467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1"/>
        <v>0</v>
      </c>
      <c r="AK1043" s="137">
        <f t="shared" si="482"/>
        <v>0</v>
      </c>
      <c r="AL1043" s="138">
        <f t="shared" si="468"/>
        <v>0</v>
      </c>
      <c r="AM1043" s="138">
        <f t="shared" si="469"/>
        <v>0</v>
      </c>
      <c r="AN1043" s="138">
        <f t="shared" si="470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1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7">
        <f t="shared" si="462"/>
        <v>0</v>
      </c>
      <c r="W1044" s="138">
        <f t="shared" si="464"/>
        <v>0</v>
      </c>
      <c r="X1044" s="138">
        <f t="shared" si="484"/>
        <v>0</v>
      </c>
      <c r="Y1044" s="138">
        <f t="shared" si="485"/>
        <v>0</v>
      </c>
      <c r="Z1044" s="138">
        <f>Y1044+LOOKUP(V1044,Sheet2!A$3:A$24,Sheet2!J$3:J$24)</f>
        <v>0</v>
      </c>
      <c r="AA1044" s="138">
        <f t="shared" si="465"/>
        <v>0</v>
      </c>
      <c r="AB1044" s="138">
        <f t="shared" si="486"/>
        <v>0</v>
      </c>
      <c r="AC1044" s="138">
        <f t="shared" si="487"/>
        <v>0</v>
      </c>
      <c r="AD1044" s="138">
        <f>AC1044+LOOKUP(V1044,Sheet2!A$3:A$24,Sheet2!J$3:J$24)</f>
        <v>0</v>
      </c>
      <c r="AE1044" s="138">
        <f t="shared" si="466"/>
        <v>0</v>
      </c>
      <c r="AF1044" s="138">
        <f t="shared" si="467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1"/>
        <v>0</v>
      </c>
      <c r="AK1044" s="137">
        <f t="shared" si="482"/>
        <v>0</v>
      </c>
      <c r="AL1044" s="138">
        <f t="shared" si="468"/>
        <v>0</v>
      </c>
      <c r="AM1044" s="138">
        <f t="shared" si="469"/>
        <v>0</v>
      </c>
      <c r="AN1044" s="138">
        <f t="shared" si="470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1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7">
        <f t="shared" si="462"/>
        <v>0</v>
      </c>
      <c r="W1045" s="138">
        <f t="shared" si="464"/>
        <v>0</v>
      </c>
      <c r="X1045" s="138">
        <f t="shared" si="484"/>
        <v>0</v>
      </c>
      <c r="Y1045" s="138">
        <f t="shared" si="485"/>
        <v>0</v>
      </c>
      <c r="Z1045" s="138">
        <f>Y1045+LOOKUP(V1045,Sheet2!A$3:A$24,Sheet2!J$3:J$24)</f>
        <v>0</v>
      </c>
      <c r="AA1045" s="138">
        <f t="shared" si="465"/>
        <v>0</v>
      </c>
      <c r="AB1045" s="138">
        <f t="shared" si="486"/>
        <v>0</v>
      </c>
      <c r="AC1045" s="138">
        <f t="shared" si="487"/>
        <v>0</v>
      </c>
      <c r="AD1045" s="138">
        <f>AC1045+LOOKUP(V1045,Sheet2!A$3:A$24,Sheet2!J$3:J$24)</f>
        <v>0</v>
      </c>
      <c r="AE1045" s="138">
        <f t="shared" si="466"/>
        <v>0</v>
      </c>
      <c r="AF1045" s="138">
        <f t="shared" si="467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1"/>
        <v>0</v>
      </c>
      <c r="AK1045" s="137">
        <f t="shared" si="482"/>
        <v>0</v>
      </c>
      <c r="AL1045" s="138">
        <f t="shared" si="468"/>
        <v>0</v>
      </c>
      <c r="AM1045" s="138">
        <f t="shared" si="469"/>
        <v>0</v>
      </c>
      <c r="AN1045" s="138">
        <f t="shared" si="470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1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7">
        <f t="shared" si="462"/>
        <v>0</v>
      </c>
      <c r="W1046" s="138">
        <f t="shared" si="464"/>
        <v>0</v>
      </c>
      <c r="X1046" s="138">
        <f t="shared" si="484"/>
        <v>0</v>
      </c>
      <c r="Y1046" s="138">
        <f t="shared" si="485"/>
        <v>0</v>
      </c>
      <c r="Z1046" s="138">
        <f>Y1046+LOOKUP(V1046,Sheet2!A$3:A$24,Sheet2!J$3:J$24)</f>
        <v>0</v>
      </c>
      <c r="AA1046" s="138">
        <f t="shared" si="465"/>
        <v>0</v>
      </c>
      <c r="AB1046" s="138">
        <f t="shared" si="486"/>
        <v>0</v>
      </c>
      <c r="AC1046" s="138">
        <f t="shared" si="487"/>
        <v>0</v>
      </c>
      <c r="AD1046" s="138">
        <f>AC1046+LOOKUP(V1046,Sheet2!A$3:A$24,Sheet2!J$3:J$24)</f>
        <v>0</v>
      </c>
      <c r="AE1046" s="138">
        <f t="shared" si="466"/>
        <v>0</v>
      </c>
      <c r="AF1046" s="138">
        <f t="shared" si="467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1"/>
        <v>0</v>
      </c>
      <c r="AK1046" s="137">
        <f t="shared" si="482"/>
        <v>0</v>
      </c>
      <c r="AL1046" s="138">
        <f t="shared" si="468"/>
        <v>0</v>
      </c>
      <c r="AM1046" s="138">
        <f t="shared" si="469"/>
        <v>0</v>
      </c>
      <c r="AN1046" s="138">
        <f t="shared" si="470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1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7">
        <f t="shared" si="462"/>
        <v>0</v>
      </c>
      <c r="W1047" s="138">
        <f t="shared" si="464"/>
        <v>0</v>
      </c>
      <c r="X1047" s="138">
        <f t="shared" si="484"/>
        <v>0</v>
      </c>
      <c r="Y1047" s="138">
        <f t="shared" si="485"/>
        <v>0</v>
      </c>
      <c r="Z1047" s="138">
        <f>Y1047+LOOKUP(V1047,Sheet2!A$3:A$24,Sheet2!J$3:J$24)</f>
        <v>0</v>
      </c>
      <c r="AA1047" s="138">
        <f t="shared" si="465"/>
        <v>0</v>
      </c>
      <c r="AB1047" s="138">
        <f t="shared" si="486"/>
        <v>0</v>
      </c>
      <c r="AC1047" s="138">
        <f t="shared" si="487"/>
        <v>0</v>
      </c>
      <c r="AD1047" s="138">
        <f>AC1047+LOOKUP(V1047,Sheet2!A$3:A$24,Sheet2!J$3:J$24)</f>
        <v>0</v>
      </c>
      <c r="AE1047" s="138">
        <f t="shared" si="466"/>
        <v>0</v>
      </c>
      <c r="AF1047" s="138">
        <f t="shared" si="467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1"/>
        <v>0</v>
      </c>
      <c r="AK1047" s="137">
        <f t="shared" si="482"/>
        <v>0</v>
      </c>
      <c r="AL1047" s="138">
        <f t="shared" si="468"/>
        <v>0</v>
      </c>
      <c r="AM1047" s="138">
        <f t="shared" si="469"/>
        <v>0</v>
      </c>
      <c r="AN1047" s="138">
        <f t="shared" si="470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1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7">
        <f t="shared" si="462"/>
        <v>0</v>
      </c>
      <c r="W1048" s="138">
        <f t="shared" si="464"/>
        <v>0</v>
      </c>
      <c r="X1048" s="138">
        <f t="shared" si="484"/>
        <v>0</v>
      </c>
      <c r="Y1048" s="138">
        <f t="shared" si="485"/>
        <v>0</v>
      </c>
      <c r="Z1048" s="138">
        <f>Y1048+LOOKUP(V1048,Sheet2!A$3:A$24,Sheet2!J$3:J$24)</f>
        <v>0</v>
      </c>
      <c r="AA1048" s="138">
        <f t="shared" si="465"/>
        <v>0</v>
      </c>
      <c r="AB1048" s="138">
        <f t="shared" si="486"/>
        <v>0</v>
      </c>
      <c r="AC1048" s="138">
        <f t="shared" si="487"/>
        <v>0</v>
      </c>
      <c r="AD1048" s="138">
        <f>AC1048+LOOKUP(V1048,Sheet2!A$3:A$24,Sheet2!J$3:J$24)</f>
        <v>0</v>
      </c>
      <c r="AE1048" s="138">
        <f t="shared" si="466"/>
        <v>0</v>
      </c>
      <c r="AF1048" s="138">
        <f t="shared" si="467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1"/>
        <v>0</v>
      </c>
      <c r="AK1048" s="137">
        <f t="shared" si="482"/>
        <v>0</v>
      </c>
      <c r="AL1048" s="138">
        <f t="shared" si="468"/>
        <v>0</v>
      </c>
      <c r="AM1048" s="138">
        <f t="shared" si="469"/>
        <v>0</v>
      </c>
      <c r="AN1048" s="138">
        <f t="shared" si="470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1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7">
        <f t="shared" si="462"/>
        <v>0</v>
      </c>
      <c r="W1049" s="138">
        <f t="shared" si="464"/>
        <v>0</v>
      </c>
      <c r="X1049" s="138">
        <f t="shared" si="484"/>
        <v>0</v>
      </c>
      <c r="Y1049" s="138">
        <f t="shared" si="485"/>
        <v>0</v>
      </c>
      <c r="Z1049" s="138">
        <f>Y1049+LOOKUP(V1049,Sheet2!A$3:A$24,Sheet2!J$3:J$24)</f>
        <v>0</v>
      </c>
      <c r="AA1049" s="138">
        <f t="shared" si="465"/>
        <v>0</v>
      </c>
      <c r="AB1049" s="138">
        <f t="shared" si="486"/>
        <v>0</v>
      </c>
      <c r="AC1049" s="138">
        <f t="shared" si="487"/>
        <v>0</v>
      </c>
      <c r="AD1049" s="138">
        <f>AC1049+LOOKUP(V1049,Sheet2!A$3:A$24,Sheet2!J$3:J$24)</f>
        <v>0</v>
      </c>
      <c r="AE1049" s="138">
        <f t="shared" si="466"/>
        <v>0</v>
      </c>
      <c r="AF1049" s="138">
        <f t="shared" si="467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1"/>
        <v>0</v>
      </c>
      <c r="AK1049" s="137">
        <f t="shared" si="482"/>
        <v>0</v>
      </c>
      <c r="AL1049" s="138">
        <f t="shared" si="468"/>
        <v>0</v>
      </c>
      <c r="AM1049" s="138">
        <f t="shared" si="469"/>
        <v>0</v>
      </c>
      <c r="AN1049" s="138">
        <f t="shared" si="470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1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7">
        <f t="shared" si="462"/>
        <v>0</v>
      </c>
      <c r="W1050" s="138">
        <f t="shared" si="464"/>
        <v>0</v>
      </c>
      <c r="X1050" s="138">
        <f t="shared" ref="X1050:X1059" si="489">IF($G1050=0,0,E1050)</f>
        <v>0</v>
      </c>
      <c r="Y1050" s="138">
        <f t="shared" ref="Y1050:Y1059" si="490">IF($G1050=0,0,F1050)</f>
        <v>0</v>
      </c>
      <c r="Z1050" s="138">
        <f>Y1050+LOOKUP(V1050,Sheet2!A$3:A$24,Sheet2!J$3:J$24)</f>
        <v>0</v>
      </c>
      <c r="AA1050" s="138">
        <f t="shared" si="465"/>
        <v>0</v>
      </c>
      <c r="AB1050" s="138">
        <f t="shared" ref="AB1050:AB1059" si="491">IF($G1050=0,0,E1051)</f>
        <v>0</v>
      </c>
      <c r="AC1050" s="138">
        <f t="shared" ref="AC1050:AC1059" si="492">IF($G1050=0,0,F1051)</f>
        <v>0</v>
      </c>
      <c r="AD1050" s="138">
        <f>AC1050+LOOKUP(V1050,Sheet2!A$3:A$24,Sheet2!J$3:J$24)</f>
        <v>0</v>
      </c>
      <c r="AE1050" s="138">
        <f t="shared" si="466"/>
        <v>0</v>
      </c>
      <c r="AF1050" s="138">
        <f t="shared" si="467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1"/>
        <v>0</v>
      </c>
      <c r="AK1050" s="137">
        <f t="shared" si="482"/>
        <v>0</v>
      </c>
      <c r="AL1050" s="138">
        <f t="shared" si="468"/>
        <v>0</v>
      </c>
      <c r="AM1050" s="138">
        <f t="shared" si="469"/>
        <v>0</v>
      </c>
      <c r="AN1050" s="138">
        <f t="shared" si="470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1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7">
        <f t="shared" si="462"/>
        <v>0</v>
      </c>
      <c r="W1051" s="138">
        <f t="shared" si="464"/>
        <v>0</v>
      </c>
      <c r="X1051" s="138">
        <f t="shared" si="489"/>
        <v>0</v>
      </c>
      <c r="Y1051" s="138">
        <f t="shared" si="490"/>
        <v>0</v>
      </c>
      <c r="Z1051" s="138">
        <f>Y1051+LOOKUP(V1051,Sheet2!A$3:A$24,Sheet2!J$3:J$24)</f>
        <v>0</v>
      </c>
      <c r="AA1051" s="138">
        <f t="shared" si="465"/>
        <v>0</v>
      </c>
      <c r="AB1051" s="138">
        <f t="shared" si="491"/>
        <v>0</v>
      </c>
      <c r="AC1051" s="138">
        <f t="shared" si="492"/>
        <v>0</v>
      </c>
      <c r="AD1051" s="138">
        <f>AC1051+LOOKUP(V1051,Sheet2!A$3:A$24,Sheet2!J$3:J$24)</f>
        <v>0</v>
      </c>
      <c r="AE1051" s="138">
        <f t="shared" si="466"/>
        <v>0</v>
      </c>
      <c r="AF1051" s="138">
        <f t="shared" si="467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1"/>
        <v>0</v>
      </c>
      <c r="AK1051" s="137">
        <f t="shared" si="482"/>
        <v>0</v>
      </c>
      <c r="AL1051" s="138">
        <f t="shared" si="468"/>
        <v>0</v>
      </c>
      <c r="AM1051" s="138">
        <f t="shared" si="469"/>
        <v>0</v>
      </c>
      <c r="AN1051" s="138">
        <f t="shared" si="470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1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7">
        <f t="shared" si="462"/>
        <v>0</v>
      </c>
      <c r="W1052" s="138">
        <f t="shared" si="464"/>
        <v>0</v>
      </c>
      <c r="X1052" s="138">
        <f t="shared" si="489"/>
        <v>0</v>
      </c>
      <c r="Y1052" s="138">
        <f t="shared" si="490"/>
        <v>0</v>
      </c>
      <c r="Z1052" s="138">
        <f>Y1052+LOOKUP(V1052,Sheet2!A$3:A$24,Sheet2!J$3:J$24)</f>
        <v>0</v>
      </c>
      <c r="AA1052" s="138">
        <f t="shared" si="465"/>
        <v>0</v>
      </c>
      <c r="AB1052" s="138">
        <f t="shared" si="491"/>
        <v>0</v>
      </c>
      <c r="AC1052" s="138">
        <f t="shared" si="492"/>
        <v>0</v>
      </c>
      <c r="AD1052" s="138">
        <f>AC1052+LOOKUP(V1052,Sheet2!A$3:A$24,Sheet2!J$3:J$24)</f>
        <v>0</v>
      </c>
      <c r="AE1052" s="138">
        <f t="shared" si="466"/>
        <v>0</v>
      </c>
      <c r="AF1052" s="138">
        <f t="shared" si="467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1"/>
        <v>0</v>
      </c>
      <c r="AK1052" s="137">
        <f t="shared" si="482"/>
        <v>0</v>
      </c>
      <c r="AL1052" s="138">
        <f t="shared" si="468"/>
        <v>0</v>
      </c>
      <c r="AM1052" s="138">
        <f t="shared" si="469"/>
        <v>0</v>
      </c>
      <c r="AN1052" s="138">
        <f t="shared" si="470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1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7">
        <f t="shared" si="462"/>
        <v>0</v>
      </c>
      <c r="W1053" s="138">
        <f t="shared" si="464"/>
        <v>0</v>
      </c>
      <c r="X1053" s="138">
        <f t="shared" si="489"/>
        <v>0</v>
      </c>
      <c r="Y1053" s="138">
        <f t="shared" si="490"/>
        <v>0</v>
      </c>
      <c r="Z1053" s="138">
        <f>Y1053+LOOKUP(V1053,Sheet2!A$3:A$24,Sheet2!J$3:J$24)</f>
        <v>0</v>
      </c>
      <c r="AA1053" s="138">
        <f t="shared" si="465"/>
        <v>0</v>
      </c>
      <c r="AB1053" s="138">
        <f t="shared" si="491"/>
        <v>0</v>
      </c>
      <c r="AC1053" s="138">
        <f t="shared" si="492"/>
        <v>0</v>
      </c>
      <c r="AD1053" s="138">
        <f>AC1053+LOOKUP(V1053,Sheet2!A$3:A$24,Sheet2!J$3:J$24)</f>
        <v>0</v>
      </c>
      <c r="AE1053" s="138">
        <f t="shared" si="466"/>
        <v>0</v>
      </c>
      <c r="AF1053" s="138">
        <f t="shared" si="467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1"/>
        <v>0</v>
      </c>
      <c r="AK1053" s="137">
        <f t="shared" si="482"/>
        <v>0</v>
      </c>
      <c r="AL1053" s="138">
        <f t="shared" si="468"/>
        <v>0</v>
      </c>
      <c r="AM1053" s="138">
        <f t="shared" si="469"/>
        <v>0</v>
      </c>
      <c r="AN1053" s="138">
        <f t="shared" si="470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1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7">
        <f t="shared" si="462"/>
        <v>0</v>
      </c>
      <c r="W1054" s="138">
        <f t="shared" si="464"/>
        <v>0</v>
      </c>
      <c r="X1054" s="138">
        <f t="shared" si="489"/>
        <v>0</v>
      </c>
      <c r="Y1054" s="138">
        <f t="shared" si="490"/>
        <v>0</v>
      </c>
      <c r="Z1054" s="138">
        <f>Y1054+LOOKUP(V1054,Sheet2!A$3:A$24,Sheet2!J$3:J$24)</f>
        <v>0</v>
      </c>
      <c r="AA1054" s="138">
        <f t="shared" si="465"/>
        <v>0</v>
      </c>
      <c r="AB1054" s="138">
        <f t="shared" si="491"/>
        <v>0</v>
      </c>
      <c r="AC1054" s="138">
        <f t="shared" si="492"/>
        <v>0</v>
      </c>
      <c r="AD1054" s="138">
        <f>AC1054+LOOKUP(V1054,Sheet2!A$3:A$24,Sheet2!J$3:J$24)</f>
        <v>0</v>
      </c>
      <c r="AE1054" s="138">
        <f t="shared" si="466"/>
        <v>0</v>
      </c>
      <c r="AF1054" s="138">
        <f t="shared" si="467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1"/>
        <v>0</v>
      </c>
      <c r="AK1054" s="137">
        <f t="shared" si="482"/>
        <v>0</v>
      </c>
      <c r="AL1054" s="138">
        <f t="shared" si="468"/>
        <v>0</v>
      </c>
      <c r="AM1054" s="138">
        <f t="shared" si="469"/>
        <v>0</v>
      </c>
      <c r="AN1054" s="138">
        <f t="shared" si="470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1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7">
        <f t="shared" si="462"/>
        <v>0</v>
      </c>
      <c r="W1055" s="138">
        <f t="shared" si="464"/>
        <v>0</v>
      </c>
      <c r="X1055" s="138">
        <f t="shared" si="489"/>
        <v>0</v>
      </c>
      <c r="Y1055" s="138">
        <f t="shared" si="490"/>
        <v>0</v>
      </c>
      <c r="Z1055" s="138">
        <f>Y1055+LOOKUP(V1055,Sheet2!A$3:A$24,Sheet2!J$3:J$24)</f>
        <v>0</v>
      </c>
      <c r="AA1055" s="138">
        <f t="shared" si="465"/>
        <v>0</v>
      </c>
      <c r="AB1055" s="138">
        <f t="shared" si="491"/>
        <v>0</v>
      </c>
      <c r="AC1055" s="138">
        <f t="shared" si="492"/>
        <v>0</v>
      </c>
      <c r="AD1055" s="138">
        <f>AC1055+LOOKUP(V1055,Sheet2!A$3:A$24,Sheet2!J$3:J$24)</f>
        <v>0</v>
      </c>
      <c r="AE1055" s="138">
        <f t="shared" si="466"/>
        <v>0</v>
      </c>
      <c r="AF1055" s="138">
        <f t="shared" si="467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1"/>
        <v>0</v>
      </c>
      <c r="AK1055" s="137">
        <f t="shared" si="482"/>
        <v>0</v>
      </c>
      <c r="AL1055" s="138">
        <f t="shared" si="468"/>
        <v>0</v>
      </c>
      <c r="AM1055" s="138">
        <f t="shared" si="469"/>
        <v>0</v>
      </c>
      <c r="AN1055" s="138">
        <f t="shared" si="470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1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7">
        <f t="shared" si="462"/>
        <v>0</v>
      </c>
      <c r="W1056" s="138">
        <f t="shared" si="464"/>
        <v>0</v>
      </c>
      <c r="X1056" s="138">
        <f t="shared" si="489"/>
        <v>0</v>
      </c>
      <c r="Y1056" s="138">
        <f t="shared" si="490"/>
        <v>0</v>
      </c>
      <c r="Z1056" s="138">
        <f>Y1056+LOOKUP(V1056,Sheet2!A$3:A$24,Sheet2!J$3:J$24)</f>
        <v>0</v>
      </c>
      <c r="AA1056" s="138">
        <f t="shared" si="465"/>
        <v>0</v>
      </c>
      <c r="AB1056" s="138">
        <f t="shared" si="491"/>
        <v>0</v>
      </c>
      <c r="AC1056" s="138">
        <f t="shared" si="492"/>
        <v>0</v>
      </c>
      <c r="AD1056" s="138">
        <f>AC1056+LOOKUP(V1056,Sheet2!A$3:A$24,Sheet2!J$3:J$24)</f>
        <v>0</v>
      </c>
      <c r="AE1056" s="138">
        <f t="shared" si="466"/>
        <v>0</v>
      </c>
      <c r="AF1056" s="138">
        <f t="shared" si="467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1"/>
        <v>0</v>
      </c>
      <c r="AK1056" s="137">
        <f t="shared" si="482"/>
        <v>0</v>
      </c>
      <c r="AL1056" s="138">
        <f t="shared" si="468"/>
        <v>0</v>
      </c>
      <c r="AM1056" s="138">
        <f t="shared" si="469"/>
        <v>0</v>
      </c>
      <c r="AN1056" s="138">
        <f t="shared" si="470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1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7">
        <f t="shared" si="462"/>
        <v>0</v>
      </c>
      <c r="W1057" s="138">
        <f t="shared" si="464"/>
        <v>0</v>
      </c>
      <c r="X1057" s="138">
        <f t="shared" si="489"/>
        <v>0</v>
      </c>
      <c r="Y1057" s="138">
        <f t="shared" si="490"/>
        <v>0</v>
      </c>
      <c r="Z1057" s="138">
        <f>Y1057+LOOKUP(V1057,Sheet2!A$3:A$24,Sheet2!J$3:J$24)</f>
        <v>0</v>
      </c>
      <c r="AA1057" s="138">
        <f t="shared" si="465"/>
        <v>0</v>
      </c>
      <c r="AB1057" s="138">
        <f t="shared" si="491"/>
        <v>0</v>
      </c>
      <c r="AC1057" s="138">
        <f t="shared" si="492"/>
        <v>0</v>
      </c>
      <c r="AD1057" s="138">
        <f>AC1057+LOOKUP(V1057,Sheet2!A$3:A$24,Sheet2!J$3:J$24)</f>
        <v>0</v>
      </c>
      <c r="AE1057" s="138">
        <f t="shared" si="466"/>
        <v>0</v>
      </c>
      <c r="AF1057" s="138">
        <f t="shared" si="467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1"/>
        <v>0</v>
      </c>
      <c r="AK1057" s="137">
        <f t="shared" si="482"/>
        <v>0</v>
      </c>
      <c r="AL1057" s="138">
        <f t="shared" si="468"/>
        <v>0</v>
      </c>
      <c r="AM1057" s="138">
        <f t="shared" si="469"/>
        <v>0</v>
      </c>
      <c r="AN1057" s="138">
        <f t="shared" si="470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1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7">
        <f t="shared" si="462"/>
        <v>0</v>
      </c>
      <c r="W1058" s="138">
        <f t="shared" si="464"/>
        <v>0</v>
      </c>
      <c r="X1058" s="138">
        <f t="shared" si="489"/>
        <v>0</v>
      </c>
      <c r="Y1058" s="138">
        <f t="shared" si="490"/>
        <v>0</v>
      </c>
      <c r="Z1058" s="138">
        <f>Y1058+LOOKUP(V1058,Sheet2!A$3:A$24,Sheet2!J$3:J$24)</f>
        <v>0</v>
      </c>
      <c r="AA1058" s="138">
        <f t="shared" si="465"/>
        <v>0</v>
      </c>
      <c r="AB1058" s="138">
        <f t="shared" si="491"/>
        <v>0</v>
      </c>
      <c r="AC1058" s="138">
        <f t="shared" si="492"/>
        <v>0</v>
      </c>
      <c r="AD1058" s="138">
        <f>AC1058+LOOKUP(V1058,Sheet2!A$3:A$24,Sheet2!J$3:J$24)</f>
        <v>0</v>
      </c>
      <c r="AE1058" s="138">
        <f t="shared" si="466"/>
        <v>0</v>
      </c>
      <c r="AF1058" s="138">
        <f t="shared" si="467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1"/>
        <v>0</v>
      </c>
      <c r="AK1058" s="137">
        <f t="shared" si="482"/>
        <v>0</v>
      </c>
      <c r="AL1058" s="138">
        <f t="shared" si="468"/>
        <v>0</v>
      </c>
      <c r="AM1058" s="138">
        <f t="shared" si="469"/>
        <v>0</v>
      </c>
      <c r="AN1058" s="138">
        <f t="shared" si="470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1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7">
        <f t="shared" si="462"/>
        <v>0</v>
      </c>
      <c r="W1059" s="138">
        <f t="shared" si="464"/>
        <v>0</v>
      </c>
      <c r="X1059" s="138">
        <f t="shared" si="489"/>
        <v>0</v>
      </c>
      <c r="Y1059" s="138">
        <f t="shared" si="490"/>
        <v>0</v>
      </c>
      <c r="Z1059" s="138">
        <f>Y1059+LOOKUP(V1059,Sheet2!A$3:A$24,Sheet2!J$3:J$24)</f>
        <v>0</v>
      </c>
      <c r="AA1059" s="138">
        <f t="shared" si="465"/>
        <v>0</v>
      </c>
      <c r="AB1059" s="138">
        <f t="shared" si="491"/>
        <v>0</v>
      </c>
      <c r="AC1059" s="138">
        <f t="shared" si="492"/>
        <v>0</v>
      </c>
      <c r="AD1059" s="138">
        <f>AC1059+LOOKUP(V1059,Sheet2!A$3:A$24,Sheet2!J$3:J$24)</f>
        <v>0</v>
      </c>
      <c r="AE1059" s="138">
        <f t="shared" si="466"/>
        <v>0</v>
      </c>
      <c r="AF1059" s="138">
        <f t="shared" si="467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1"/>
        <v>0</v>
      </c>
      <c r="AK1059" s="137">
        <f t="shared" si="482"/>
        <v>0</v>
      </c>
      <c r="AL1059" s="138">
        <f t="shared" si="468"/>
        <v>0</v>
      </c>
      <c r="AM1059" s="138">
        <f t="shared" si="469"/>
        <v>0</v>
      </c>
      <c r="AN1059" s="138">
        <f t="shared" si="470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1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7">
        <f t="shared" si="462"/>
        <v>0</v>
      </c>
      <c r="W1060" s="138">
        <f t="shared" si="464"/>
        <v>0</v>
      </c>
      <c r="X1060" s="138">
        <f t="shared" ref="X1060:X1122" si="493">IF($G1060=0,0,E1060)</f>
        <v>0</v>
      </c>
      <c r="Y1060" s="138">
        <f t="shared" ref="Y1060:Y1122" si="494">IF($G1060=0,0,F1060)</f>
        <v>0</v>
      </c>
      <c r="Z1060" s="138">
        <f>Y1060+LOOKUP(V1060,Sheet2!A$3:A$24,Sheet2!J$3:J$24)</f>
        <v>0</v>
      </c>
      <c r="AA1060" s="138">
        <f t="shared" si="465"/>
        <v>0</v>
      </c>
      <c r="AB1060" s="138">
        <f t="shared" ref="AB1060:AB1122" si="495">IF($G1060=0,0,E1061)</f>
        <v>0</v>
      </c>
      <c r="AC1060" s="138">
        <f t="shared" ref="AC1060:AC1122" si="496">IF($G1060=0,0,F1061)</f>
        <v>0</v>
      </c>
      <c r="AD1060" s="138">
        <f>AC1060+LOOKUP(V1060,Sheet2!A$3:A$24,Sheet2!J$3:J$24)</f>
        <v>0</v>
      </c>
      <c r="AE1060" s="138">
        <f t="shared" si="466"/>
        <v>0</v>
      </c>
      <c r="AF1060" s="138">
        <f t="shared" si="467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1"/>
        <v>0</v>
      </c>
      <c r="AK1060" s="137">
        <f t="shared" si="482"/>
        <v>0</v>
      </c>
      <c r="AL1060" s="138">
        <f t="shared" si="468"/>
        <v>0</v>
      </c>
      <c r="AM1060" s="138">
        <f t="shared" si="469"/>
        <v>0</v>
      </c>
      <c r="AN1060" s="138">
        <f t="shared" si="470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1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7">
        <f t="shared" si="462"/>
        <v>0</v>
      </c>
      <c r="W1061" s="138">
        <f t="shared" si="464"/>
        <v>0</v>
      </c>
      <c r="X1061" s="138">
        <f t="shared" si="493"/>
        <v>0</v>
      </c>
      <c r="Y1061" s="138">
        <f t="shared" si="494"/>
        <v>0</v>
      </c>
      <c r="Z1061" s="138">
        <f>Y1061+LOOKUP(V1061,Sheet2!A$3:A$24,Sheet2!J$3:J$24)</f>
        <v>0</v>
      </c>
      <c r="AA1061" s="138">
        <f t="shared" si="465"/>
        <v>0</v>
      </c>
      <c r="AB1061" s="138">
        <f t="shared" si="495"/>
        <v>0</v>
      </c>
      <c r="AC1061" s="138">
        <f t="shared" si="496"/>
        <v>0</v>
      </c>
      <c r="AD1061" s="138">
        <f>AC1061+LOOKUP(V1061,Sheet2!A$3:A$24,Sheet2!J$3:J$24)</f>
        <v>0</v>
      </c>
      <c r="AE1061" s="138">
        <f t="shared" si="466"/>
        <v>0</v>
      </c>
      <c r="AF1061" s="138">
        <f t="shared" si="467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1"/>
        <v>0</v>
      </c>
      <c r="AK1061" s="137">
        <f t="shared" si="482"/>
        <v>0</v>
      </c>
      <c r="AL1061" s="138">
        <f t="shared" si="468"/>
        <v>0</v>
      </c>
      <c r="AM1061" s="138">
        <f t="shared" si="469"/>
        <v>0</v>
      </c>
      <c r="AN1061" s="138">
        <f t="shared" si="470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1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7">
        <f t="shared" si="462"/>
        <v>0</v>
      </c>
      <c r="W1062" s="138">
        <f t="shared" si="464"/>
        <v>0</v>
      </c>
      <c r="X1062" s="138">
        <f t="shared" si="493"/>
        <v>0</v>
      </c>
      <c r="Y1062" s="138">
        <f t="shared" si="494"/>
        <v>0</v>
      </c>
      <c r="Z1062" s="138">
        <f>Y1062+LOOKUP(V1062,Sheet2!A$3:A$24,Sheet2!J$3:J$24)</f>
        <v>0</v>
      </c>
      <c r="AA1062" s="138">
        <f t="shared" si="465"/>
        <v>0</v>
      </c>
      <c r="AB1062" s="138">
        <f t="shared" si="495"/>
        <v>0</v>
      </c>
      <c r="AC1062" s="138">
        <f t="shared" si="496"/>
        <v>0</v>
      </c>
      <c r="AD1062" s="138">
        <f>AC1062+LOOKUP(V1062,Sheet2!A$3:A$24,Sheet2!J$3:J$24)</f>
        <v>0</v>
      </c>
      <c r="AE1062" s="138">
        <f t="shared" si="466"/>
        <v>0</v>
      </c>
      <c r="AF1062" s="138">
        <f t="shared" si="467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1"/>
        <v>0</v>
      </c>
      <c r="AK1062" s="137">
        <f t="shared" si="482"/>
        <v>0</v>
      </c>
      <c r="AL1062" s="138">
        <f t="shared" si="468"/>
        <v>0</v>
      </c>
      <c r="AM1062" s="138">
        <f t="shared" si="469"/>
        <v>0</v>
      </c>
      <c r="AN1062" s="138">
        <f t="shared" si="470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1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7">
        <f t="shared" si="462"/>
        <v>0</v>
      </c>
      <c r="W1063" s="138">
        <f t="shared" si="464"/>
        <v>0</v>
      </c>
      <c r="X1063" s="138">
        <f t="shared" si="493"/>
        <v>0</v>
      </c>
      <c r="Y1063" s="138">
        <f t="shared" si="494"/>
        <v>0</v>
      </c>
      <c r="Z1063" s="138">
        <f>Y1063+LOOKUP(V1063,Sheet2!A$3:A$24,Sheet2!J$3:J$24)</f>
        <v>0</v>
      </c>
      <c r="AA1063" s="138">
        <f t="shared" si="465"/>
        <v>0</v>
      </c>
      <c r="AB1063" s="138">
        <f t="shared" si="495"/>
        <v>0</v>
      </c>
      <c r="AC1063" s="138">
        <f t="shared" si="496"/>
        <v>0</v>
      </c>
      <c r="AD1063" s="138">
        <f>AC1063+LOOKUP(V1063,Sheet2!A$3:A$24,Sheet2!J$3:J$24)</f>
        <v>0</v>
      </c>
      <c r="AE1063" s="138">
        <f t="shared" si="466"/>
        <v>0</v>
      </c>
      <c r="AF1063" s="138">
        <f t="shared" si="467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1"/>
        <v>0</v>
      </c>
      <c r="AK1063" s="137">
        <f t="shared" si="482"/>
        <v>0</v>
      </c>
      <c r="AL1063" s="138">
        <f t="shared" si="468"/>
        <v>0</v>
      </c>
      <c r="AM1063" s="138">
        <f t="shared" si="469"/>
        <v>0</v>
      </c>
      <c r="AN1063" s="138">
        <f t="shared" si="470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1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7">
        <f t="shared" si="462"/>
        <v>0</v>
      </c>
      <c r="W1064" s="138">
        <f t="shared" si="464"/>
        <v>0</v>
      </c>
      <c r="X1064" s="138">
        <f t="shared" si="493"/>
        <v>0</v>
      </c>
      <c r="Y1064" s="138">
        <f t="shared" si="494"/>
        <v>0</v>
      </c>
      <c r="Z1064" s="138">
        <f>Y1064+LOOKUP(V1064,Sheet2!A$3:A$24,Sheet2!J$3:J$24)</f>
        <v>0</v>
      </c>
      <c r="AA1064" s="138">
        <f t="shared" si="465"/>
        <v>0</v>
      </c>
      <c r="AB1064" s="138">
        <f t="shared" si="495"/>
        <v>0</v>
      </c>
      <c r="AC1064" s="138">
        <f t="shared" si="496"/>
        <v>0</v>
      </c>
      <c r="AD1064" s="138">
        <f>AC1064+LOOKUP(V1064,Sheet2!A$3:A$24,Sheet2!J$3:J$24)</f>
        <v>0</v>
      </c>
      <c r="AE1064" s="138">
        <f t="shared" si="466"/>
        <v>0</v>
      </c>
      <c r="AF1064" s="138">
        <f t="shared" si="467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1"/>
        <v>0</v>
      </c>
      <c r="AK1064" s="137">
        <f t="shared" si="482"/>
        <v>0</v>
      </c>
      <c r="AL1064" s="138">
        <f t="shared" si="468"/>
        <v>0</v>
      </c>
      <c r="AM1064" s="138">
        <f t="shared" si="469"/>
        <v>0</v>
      </c>
      <c r="AN1064" s="138">
        <f t="shared" si="470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1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7">
        <f t="shared" si="462"/>
        <v>0</v>
      </c>
      <c r="W1065" s="138">
        <f t="shared" si="464"/>
        <v>0</v>
      </c>
      <c r="X1065" s="138">
        <f t="shared" si="493"/>
        <v>0</v>
      </c>
      <c r="Y1065" s="138">
        <f t="shared" si="494"/>
        <v>0</v>
      </c>
      <c r="Z1065" s="138">
        <f>Y1065+LOOKUP(V1065,Sheet2!A$3:A$24,Sheet2!J$3:J$24)</f>
        <v>0</v>
      </c>
      <c r="AA1065" s="138">
        <f t="shared" si="465"/>
        <v>0</v>
      </c>
      <c r="AB1065" s="138">
        <f t="shared" si="495"/>
        <v>0</v>
      </c>
      <c r="AC1065" s="138">
        <f t="shared" si="496"/>
        <v>0</v>
      </c>
      <c r="AD1065" s="138">
        <f>AC1065+LOOKUP(V1065,Sheet2!A$3:A$24,Sheet2!J$3:J$24)</f>
        <v>0</v>
      </c>
      <c r="AE1065" s="138">
        <f t="shared" si="466"/>
        <v>0</v>
      </c>
      <c r="AF1065" s="138">
        <f t="shared" si="467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1"/>
        <v>0</v>
      </c>
      <c r="AK1065" s="137">
        <f t="shared" si="482"/>
        <v>0</v>
      </c>
      <c r="AL1065" s="138">
        <f t="shared" si="468"/>
        <v>0</v>
      </c>
      <c r="AM1065" s="138">
        <f t="shared" si="469"/>
        <v>0</v>
      </c>
      <c r="AN1065" s="138">
        <f t="shared" si="470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1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7">
        <f t="shared" si="462"/>
        <v>0</v>
      </c>
      <c r="W1066" s="138">
        <f t="shared" si="464"/>
        <v>0</v>
      </c>
      <c r="X1066" s="138">
        <f t="shared" si="493"/>
        <v>0</v>
      </c>
      <c r="Y1066" s="138">
        <f t="shared" si="494"/>
        <v>0</v>
      </c>
      <c r="Z1066" s="138">
        <f>Y1066+LOOKUP(V1066,Sheet2!A$3:A$24,Sheet2!J$3:J$24)</f>
        <v>0</v>
      </c>
      <c r="AA1066" s="138">
        <f t="shared" si="465"/>
        <v>0</v>
      </c>
      <c r="AB1066" s="138">
        <f t="shared" si="495"/>
        <v>0</v>
      </c>
      <c r="AC1066" s="138">
        <f t="shared" si="496"/>
        <v>0</v>
      </c>
      <c r="AD1066" s="138">
        <f>AC1066+LOOKUP(V1066,Sheet2!A$3:A$24,Sheet2!J$3:J$24)</f>
        <v>0</v>
      </c>
      <c r="AE1066" s="138">
        <f t="shared" si="466"/>
        <v>0</v>
      </c>
      <c r="AF1066" s="138">
        <f t="shared" si="467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1"/>
        <v>0</v>
      </c>
      <c r="AK1066" s="137">
        <f t="shared" si="482"/>
        <v>0</v>
      </c>
      <c r="AL1066" s="138">
        <f t="shared" si="468"/>
        <v>0</v>
      </c>
      <c r="AM1066" s="138">
        <f t="shared" si="469"/>
        <v>0</v>
      </c>
      <c r="AN1066" s="138">
        <f t="shared" si="470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1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7">
        <f t="shared" si="462"/>
        <v>0</v>
      </c>
      <c r="W1067" s="138">
        <f t="shared" si="464"/>
        <v>0</v>
      </c>
      <c r="X1067" s="138">
        <f t="shared" si="493"/>
        <v>0</v>
      </c>
      <c r="Y1067" s="138">
        <f t="shared" si="494"/>
        <v>0</v>
      </c>
      <c r="Z1067" s="138">
        <f>Y1067+LOOKUP(V1067,Sheet2!A$3:A$24,Sheet2!J$3:J$24)</f>
        <v>0</v>
      </c>
      <c r="AA1067" s="138">
        <f t="shared" si="465"/>
        <v>0</v>
      </c>
      <c r="AB1067" s="138">
        <f t="shared" si="495"/>
        <v>0</v>
      </c>
      <c r="AC1067" s="138">
        <f t="shared" si="496"/>
        <v>0</v>
      </c>
      <c r="AD1067" s="138">
        <f>AC1067+LOOKUP(V1067,Sheet2!A$3:A$24,Sheet2!J$3:J$24)</f>
        <v>0</v>
      </c>
      <c r="AE1067" s="138">
        <f t="shared" si="466"/>
        <v>0</v>
      </c>
      <c r="AF1067" s="138">
        <f t="shared" si="467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1"/>
        <v>0</v>
      </c>
      <c r="AK1067" s="137">
        <f t="shared" si="482"/>
        <v>0</v>
      </c>
      <c r="AL1067" s="138">
        <f t="shared" si="468"/>
        <v>0</v>
      </c>
      <c r="AM1067" s="138">
        <f t="shared" si="469"/>
        <v>0</v>
      </c>
      <c r="AN1067" s="138">
        <f t="shared" si="470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1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7">
        <f t="shared" si="462"/>
        <v>0</v>
      </c>
      <c r="W1068" s="138">
        <f t="shared" si="464"/>
        <v>0</v>
      </c>
      <c r="X1068" s="138">
        <f t="shared" si="493"/>
        <v>0</v>
      </c>
      <c r="Y1068" s="138">
        <f t="shared" si="494"/>
        <v>0</v>
      </c>
      <c r="Z1068" s="138">
        <f>Y1068+LOOKUP(V1068,Sheet2!A$3:A$24,Sheet2!J$3:J$24)</f>
        <v>0</v>
      </c>
      <c r="AA1068" s="138">
        <f t="shared" si="465"/>
        <v>0</v>
      </c>
      <c r="AB1068" s="138">
        <f t="shared" si="495"/>
        <v>0</v>
      </c>
      <c r="AC1068" s="138">
        <f t="shared" si="496"/>
        <v>0</v>
      </c>
      <c r="AD1068" s="138">
        <f>AC1068+LOOKUP(V1068,Sheet2!A$3:A$24,Sheet2!J$3:J$24)</f>
        <v>0</v>
      </c>
      <c r="AE1068" s="138">
        <f t="shared" si="466"/>
        <v>0</v>
      </c>
      <c r="AF1068" s="138">
        <f t="shared" si="467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1"/>
        <v>0</v>
      </c>
      <c r="AK1068" s="137">
        <f t="shared" si="482"/>
        <v>0</v>
      </c>
      <c r="AL1068" s="138">
        <f t="shared" si="468"/>
        <v>0</v>
      </c>
      <c r="AM1068" s="138">
        <f t="shared" si="469"/>
        <v>0</v>
      </c>
      <c r="AN1068" s="138">
        <f t="shared" si="470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1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7">
        <f t="shared" si="462"/>
        <v>0</v>
      </c>
      <c r="W1069" s="138">
        <f t="shared" si="464"/>
        <v>0</v>
      </c>
      <c r="X1069" s="138">
        <f t="shared" si="493"/>
        <v>0</v>
      </c>
      <c r="Y1069" s="138">
        <f t="shared" si="494"/>
        <v>0</v>
      </c>
      <c r="Z1069" s="138">
        <f>Y1069+LOOKUP(V1069,Sheet2!A$3:A$24,Sheet2!J$3:J$24)</f>
        <v>0</v>
      </c>
      <c r="AA1069" s="138">
        <f t="shared" si="465"/>
        <v>0</v>
      </c>
      <c r="AB1069" s="138">
        <f t="shared" si="495"/>
        <v>0</v>
      </c>
      <c r="AC1069" s="138">
        <f t="shared" si="496"/>
        <v>0</v>
      </c>
      <c r="AD1069" s="138">
        <f>AC1069+LOOKUP(V1069,Sheet2!A$3:A$24,Sheet2!J$3:J$24)</f>
        <v>0</v>
      </c>
      <c r="AE1069" s="138">
        <f t="shared" si="466"/>
        <v>0</v>
      </c>
      <c r="AF1069" s="138">
        <f t="shared" si="467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1"/>
        <v>0</v>
      </c>
      <c r="AK1069" s="137">
        <f t="shared" si="482"/>
        <v>0</v>
      </c>
      <c r="AL1069" s="138">
        <f t="shared" si="468"/>
        <v>0</v>
      </c>
      <c r="AM1069" s="138">
        <f t="shared" si="469"/>
        <v>0</v>
      </c>
      <c r="AN1069" s="138">
        <f t="shared" si="470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1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7">
        <f t="shared" si="462"/>
        <v>0</v>
      </c>
      <c r="W1070" s="138">
        <f t="shared" si="464"/>
        <v>0</v>
      </c>
      <c r="X1070" s="138">
        <f t="shared" si="493"/>
        <v>0</v>
      </c>
      <c r="Y1070" s="138">
        <f t="shared" si="494"/>
        <v>0</v>
      </c>
      <c r="Z1070" s="138">
        <f>Y1070+LOOKUP(V1070,Sheet2!A$3:A$24,Sheet2!J$3:J$24)</f>
        <v>0</v>
      </c>
      <c r="AA1070" s="138">
        <f t="shared" si="465"/>
        <v>0</v>
      </c>
      <c r="AB1070" s="138">
        <f t="shared" si="495"/>
        <v>0</v>
      </c>
      <c r="AC1070" s="138">
        <f t="shared" si="496"/>
        <v>0</v>
      </c>
      <c r="AD1070" s="138">
        <f>AC1070+LOOKUP(V1070,Sheet2!A$3:A$24,Sheet2!J$3:J$24)</f>
        <v>0</v>
      </c>
      <c r="AE1070" s="138">
        <f t="shared" si="466"/>
        <v>0</v>
      </c>
      <c r="AF1070" s="138">
        <f t="shared" si="467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1"/>
        <v>0</v>
      </c>
      <c r="AK1070" s="137">
        <f t="shared" si="482"/>
        <v>0</v>
      </c>
      <c r="AL1070" s="138">
        <f t="shared" si="468"/>
        <v>0</v>
      </c>
      <c r="AM1070" s="138">
        <f t="shared" si="469"/>
        <v>0</v>
      </c>
      <c r="AN1070" s="138">
        <f t="shared" si="470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1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7">
        <f t="shared" si="462"/>
        <v>0</v>
      </c>
      <c r="W1071" s="138">
        <f t="shared" si="464"/>
        <v>0</v>
      </c>
      <c r="X1071" s="138">
        <f t="shared" si="493"/>
        <v>0</v>
      </c>
      <c r="Y1071" s="138">
        <f t="shared" si="494"/>
        <v>0</v>
      </c>
      <c r="Z1071" s="138">
        <f>Y1071+LOOKUP(V1071,Sheet2!A$3:A$24,Sheet2!J$3:J$24)</f>
        <v>0</v>
      </c>
      <c r="AA1071" s="138">
        <f t="shared" si="465"/>
        <v>0</v>
      </c>
      <c r="AB1071" s="138">
        <f t="shared" si="495"/>
        <v>0</v>
      </c>
      <c r="AC1071" s="138">
        <f t="shared" si="496"/>
        <v>0</v>
      </c>
      <c r="AD1071" s="138">
        <f>AC1071+LOOKUP(V1071,Sheet2!A$3:A$24,Sheet2!J$3:J$24)</f>
        <v>0</v>
      </c>
      <c r="AE1071" s="138">
        <f t="shared" si="466"/>
        <v>0</v>
      </c>
      <c r="AF1071" s="138">
        <f t="shared" si="467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1"/>
        <v>0</v>
      </c>
      <c r="AK1071" s="137">
        <f t="shared" si="482"/>
        <v>0</v>
      </c>
      <c r="AL1071" s="138">
        <f t="shared" si="468"/>
        <v>0</v>
      </c>
      <c r="AM1071" s="138">
        <f t="shared" si="469"/>
        <v>0</v>
      </c>
      <c r="AN1071" s="138">
        <f t="shared" si="470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1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7">
        <f t="shared" si="462"/>
        <v>0</v>
      </c>
      <c r="W1072" s="138">
        <f t="shared" si="464"/>
        <v>0</v>
      </c>
      <c r="X1072" s="138">
        <f t="shared" si="493"/>
        <v>0</v>
      </c>
      <c r="Y1072" s="138">
        <f t="shared" si="494"/>
        <v>0</v>
      </c>
      <c r="Z1072" s="138">
        <f>Y1072+LOOKUP(V1072,Sheet2!A$3:A$24,Sheet2!J$3:J$24)</f>
        <v>0</v>
      </c>
      <c r="AA1072" s="138">
        <f t="shared" si="465"/>
        <v>0</v>
      </c>
      <c r="AB1072" s="138">
        <f t="shared" si="495"/>
        <v>0</v>
      </c>
      <c r="AC1072" s="138">
        <f t="shared" si="496"/>
        <v>0</v>
      </c>
      <c r="AD1072" s="138">
        <f>AC1072+LOOKUP(V1072,Sheet2!A$3:A$24,Sheet2!J$3:J$24)</f>
        <v>0</v>
      </c>
      <c r="AE1072" s="138">
        <f t="shared" si="466"/>
        <v>0</v>
      </c>
      <c r="AF1072" s="138">
        <f t="shared" si="467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1"/>
        <v>0</v>
      </c>
      <c r="AK1072" s="137">
        <f t="shared" si="482"/>
        <v>0</v>
      </c>
      <c r="AL1072" s="138">
        <f t="shared" si="468"/>
        <v>0</v>
      </c>
      <c r="AM1072" s="138">
        <f t="shared" si="469"/>
        <v>0</v>
      </c>
      <c r="AN1072" s="138">
        <f t="shared" si="470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1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7">
        <f t="shared" si="462"/>
        <v>0</v>
      </c>
      <c r="W1073" s="138">
        <f t="shared" si="464"/>
        <v>0</v>
      </c>
      <c r="X1073" s="138">
        <f t="shared" si="493"/>
        <v>0</v>
      </c>
      <c r="Y1073" s="138">
        <f t="shared" si="494"/>
        <v>0</v>
      </c>
      <c r="Z1073" s="138">
        <f>Y1073+LOOKUP(V1073,Sheet2!A$3:A$24,Sheet2!J$3:J$24)</f>
        <v>0</v>
      </c>
      <c r="AA1073" s="138">
        <f t="shared" si="465"/>
        <v>0</v>
      </c>
      <c r="AB1073" s="138">
        <f t="shared" si="495"/>
        <v>0</v>
      </c>
      <c r="AC1073" s="138">
        <f t="shared" si="496"/>
        <v>0</v>
      </c>
      <c r="AD1073" s="138">
        <f>AC1073+LOOKUP(V1073,Sheet2!A$3:A$24,Sheet2!J$3:J$24)</f>
        <v>0</v>
      </c>
      <c r="AE1073" s="138">
        <f t="shared" si="466"/>
        <v>0</v>
      </c>
      <c r="AF1073" s="138">
        <f t="shared" si="467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1"/>
        <v>0</v>
      </c>
      <c r="AK1073" s="137">
        <f t="shared" si="482"/>
        <v>0</v>
      </c>
      <c r="AL1073" s="138">
        <f t="shared" si="468"/>
        <v>0</v>
      </c>
      <c r="AM1073" s="138">
        <f t="shared" si="469"/>
        <v>0</v>
      </c>
      <c r="AN1073" s="138">
        <f t="shared" si="470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1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7">
        <f t="shared" si="462"/>
        <v>0</v>
      </c>
      <c r="W1074" s="138">
        <f t="shared" si="464"/>
        <v>0</v>
      </c>
      <c r="X1074" s="138">
        <f t="shared" si="493"/>
        <v>0</v>
      </c>
      <c r="Y1074" s="138">
        <f t="shared" si="494"/>
        <v>0</v>
      </c>
      <c r="Z1074" s="138">
        <f>Y1074+LOOKUP(V1074,Sheet2!A$3:A$24,Sheet2!J$3:J$24)</f>
        <v>0</v>
      </c>
      <c r="AA1074" s="138">
        <f t="shared" si="465"/>
        <v>0</v>
      </c>
      <c r="AB1074" s="138">
        <f t="shared" si="495"/>
        <v>0</v>
      </c>
      <c r="AC1074" s="138">
        <f t="shared" si="496"/>
        <v>0</v>
      </c>
      <c r="AD1074" s="138">
        <f>AC1074+LOOKUP(V1074,Sheet2!A$3:A$24,Sheet2!J$3:J$24)</f>
        <v>0</v>
      </c>
      <c r="AE1074" s="138">
        <f t="shared" si="466"/>
        <v>0</v>
      </c>
      <c r="AF1074" s="138">
        <f t="shared" si="467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1"/>
        <v>0</v>
      </c>
      <c r="AK1074" s="137">
        <f t="shared" si="482"/>
        <v>0</v>
      </c>
      <c r="AL1074" s="138">
        <f t="shared" si="468"/>
        <v>0</v>
      </c>
      <c r="AM1074" s="138">
        <f t="shared" si="469"/>
        <v>0</v>
      </c>
      <c r="AN1074" s="138">
        <f t="shared" si="470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1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7">
        <f t="shared" si="462"/>
        <v>0</v>
      </c>
      <c r="W1075" s="138">
        <f t="shared" si="464"/>
        <v>0</v>
      </c>
      <c r="X1075" s="138">
        <f t="shared" si="493"/>
        <v>0</v>
      </c>
      <c r="Y1075" s="138">
        <f t="shared" si="494"/>
        <v>0</v>
      </c>
      <c r="Z1075" s="138">
        <f>Y1075+LOOKUP(V1075,Sheet2!A$3:A$24,Sheet2!J$3:J$24)</f>
        <v>0</v>
      </c>
      <c r="AA1075" s="138">
        <f t="shared" si="465"/>
        <v>0</v>
      </c>
      <c r="AB1075" s="138">
        <f t="shared" si="495"/>
        <v>0</v>
      </c>
      <c r="AC1075" s="138">
        <f t="shared" si="496"/>
        <v>0</v>
      </c>
      <c r="AD1075" s="138">
        <f>AC1075+LOOKUP(V1075,Sheet2!A$3:A$24,Sheet2!J$3:J$24)</f>
        <v>0</v>
      </c>
      <c r="AE1075" s="138">
        <f t="shared" si="466"/>
        <v>0</v>
      </c>
      <c r="AF1075" s="138">
        <f t="shared" si="467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1"/>
        <v>0</v>
      </c>
      <c r="AK1075" s="137">
        <f t="shared" si="482"/>
        <v>0</v>
      </c>
      <c r="AL1075" s="138">
        <f t="shared" si="468"/>
        <v>0</v>
      </c>
      <c r="AM1075" s="138">
        <f t="shared" si="469"/>
        <v>0</v>
      </c>
      <c r="AN1075" s="138">
        <f t="shared" si="470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1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7">
        <f t="shared" si="462"/>
        <v>0</v>
      </c>
      <c r="W1076" s="138">
        <f t="shared" si="464"/>
        <v>0</v>
      </c>
      <c r="X1076" s="138">
        <f t="shared" si="493"/>
        <v>0</v>
      </c>
      <c r="Y1076" s="138">
        <f t="shared" si="494"/>
        <v>0</v>
      </c>
      <c r="Z1076" s="138">
        <f>Y1076+LOOKUP(V1076,Sheet2!A$3:A$24,Sheet2!J$3:J$24)</f>
        <v>0</v>
      </c>
      <c r="AA1076" s="138">
        <f t="shared" si="465"/>
        <v>0</v>
      </c>
      <c r="AB1076" s="138">
        <f t="shared" si="495"/>
        <v>0</v>
      </c>
      <c r="AC1076" s="138">
        <f t="shared" si="496"/>
        <v>0</v>
      </c>
      <c r="AD1076" s="138">
        <f>AC1076+LOOKUP(V1076,Sheet2!A$3:A$24,Sheet2!J$3:J$24)</f>
        <v>0</v>
      </c>
      <c r="AE1076" s="138">
        <f t="shared" si="466"/>
        <v>0</v>
      </c>
      <c r="AF1076" s="138">
        <f t="shared" si="467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1"/>
        <v>0</v>
      </c>
      <c r="AK1076" s="137">
        <f t="shared" si="482"/>
        <v>0</v>
      </c>
      <c r="AL1076" s="138">
        <f t="shared" si="468"/>
        <v>0</v>
      </c>
      <c r="AM1076" s="138">
        <f t="shared" si="469"/>
        <v>0</v>
      </c>
      <c r="AN1076" s="138">
        <f t="shared" si="470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1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7">
        <f t="shared" si="462"/>
        <v>0</v>
      </c>
      <c r="W1077" s="138">
        <f t="shared" si="464"/>
        <v>0</v>
      </c>
      <c r="X1077" s="138">
        <f t="shared" si="493"/>
        <v>0</v>
      </c>
      <c r="Y1077" s="138">
        <f t="shared" si="494"/>
        <v>0</v>
      </c>
      <c r="Z1077" s="138">
        <f>Y1077+LOOKUP(V1077,Sheet2!A$3:A$24,Sheet2!J$3:J$24)</f>
        <v>0</v>
      </c>
      <c r="AA1077" s="138">
        <f t="shared" si="465"/>
        <v>0</v>
      </c>
      <c r="AB1077" s="138">
        <f t="shared" si="495"/>
        <v>0</v>
      </c>
      <c r="AC1077" s="138">
        <f t="shared" si="496"/>
        <v>0</v>
      </c>
      <c r="AD1077" s="138">
        <f>AC1077+LOOKUP(V1077,Sheet2!A$3:A$24,Sheet2!J$3:J$24)</f>
        <v>0</v>
      </c>
      <c r="AE1077" s="138">
        <f t="shared" si="466"/>
        <v>0</v>
      </c>
      <c r="AF1077" s="138">
        <f t="shared" si="467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1"/>
        <v>0</v>
      </c>
      <c r="AK1077" s="137">
        <f t="shared" si="482"/>
        <v>0</v>
      </c>
      <c r="AL1077" s="138">
        <f t="shared" si="468"/>
        <v>0</v>
      </c>
      <c r="AM1077" s="138">
        <f t="shared" si="469"/>
        <v>0</v>
      </c>
      <c r="AN1077" s="138">
        <f t="shared" si="470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1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7">
        <f t="shared" si="462"/>
        <v>0</v>
      </c>
      <c r="W1078" s="138">
        <f t="shared" si="464"/>
        <v>0</v>
      </c>
      <c r="X1078" s="138">
        <f t="shared" si="493"/>
        <v>0</v>
      </c>
      <c r="Y1078" s="138">
        <f t="shared" si="494"/>
        <v>0</v>
      </c>
      <c r="Z1078" s="138">
        <f>Y1078+LOOKUP(V1078,Sheet2!A$3:A$24,Sheet2!J$3:J$24)</f>
        <v>0</v>
      </c>
      <c r="AA1078" s="138">
        <f t="shared" si="465"/>
        <v>0</v>
      </c>
      <c r="AB1078" s="138">
        <f t="shared" si="495"/>
        <v>0</v>
      </c>
      <c r="AC1078" s="138">
        <f t="shared" si="496"/>
        <v>0</v>
      </c>
      <c r="AD1078" s="138">
        <f>AC1078+LOOKUP(V1078,Sheet2!A$3:A$24,Sheet2!J$3:J$24)</f>
        <v>0</v>
      </c>
      <c r="AE1078" s="138">
        <f t="shared" si="466"/>
        <v>0</v>
      </c>
      <c r="AF1078" s="138">
        <f t="shared" si="467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1"/>
        <v>0</v>
      </c>
      <c r="AK1078" s="137">
        <f t="shared" si="482"/>
        <v>0</v>
      </c>
      <c r="AL1078" s="138">
        <f t="shared" si="468"/>
        <v>0</v>
      </c>
      <c r="AM1078" s="138">
        <f t="shared" si="469"/>
        <v>0</v>
      </c>
      <c r="AN1078" s="138">
        <f t="shared" si="470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1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7">
        <f t="shared" si="462"/>
        <v>0</v>
      </c>
      <c r="W1079" s="138">
        <f t="shared" si="464"/>
        <v>0</v>
      </c>
      <c r="X1079" s="138">
        <f t="shared" si="493"/>
        <v>0</v>
      </c>
      <c r="Y1079" s="138">
        <f t="shared" si="494"/>
        <v>0</v>
      </c>
      <c r="Z1079" s="138">
        <f>Y1079+LOOKUP(V1079,Sheet2!A$3:A$24,Sheet2!J$3:J$24)</f>
        <v>0</v>
      </c>
      <c r="AA1079" s="138">
        <f t="shared" si="465"/>
        <v>0</v>
      </c>
      <c r="AB1079" s="138">
        <f t="shared" si="495"/>
        <v>0</v>
      </c>
      <c r="AC1079" s="138">
        <f t="shared" si="496"/>
        <v>0</v>
      </c>
      <c r="AD1079" s="138">
        <f>AC1079+LOOKUP(V1079,Sheet2!A$3:A$24,Sheet2!J$3:J$24)</f>
        <v>0</v>
      </c>
      <c r="AE1079" s="138">
        <f t="shared" si="466"/>
        <v>0</v>
      </c>
      <c r="AF1079" s="138">
        <f t="shared" si="467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1"/>
        <v>0</v>
      </c>
      <c r="AK1079" s="137">
        <f t="shared" si="482"/>
        <v>0</v>
      </c>
      <c r="AL1079" s="138">
        <f t="shared" si="468"/>
        <v>0</v>
      </c>
      <c r="AM1079" s="138">
        <f t="shared" si="469"/>
        <v>0</v>
      </c>
      <c r="AN1079" s="138">
        <f t="shared" si="470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1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7">
        <f t="shared" si="462"/>
        <v>0</v>
      </c>
      <c r="W1080" s="138">
        <f t="shared" si="464"/>
        <v>0</v>
      </c>
      <c r="X1080" s="138">
        <f t="shared" si="493"/>
        <v>0</v>
      </c>
      <c r="Y1080" s="138">
        <f t="shared" si="494"/>
        <v>0</v>
      </c>
      <c r="Z1080" s="138">
        <f>Y1080+LOOKUP(V1080,Sheet2!A$3:A$24,Sheet2!J$3:J$24)</f>
        <v>0</v>
      </c>
      <c r="AA1080" s="138">
        <f t="shared" si="465"/>
        <v>0</v>
      </c>
      <c r="AB1080" s="138">
        <f t="shared" si="495"/>
        <v>0</v>
      </c>
      <c r="AC1080" s="138">
        <f t="shared" si="496"/>
        <v>0</v>
      </c>
      <c r="AD1080" s="138">
        <f>AC1080+LOOKUP(V1080,Sheet2!A$3:A$24,Sheet2!J$3:J$24)</f>
        <v>0</v>
      </c>
      <c r="AE1080" s="138">
        <f t="shared" si="466"/>
        <v>0</v>
      </c>
      <c r="AF1080" s="138">
        <f t="shared" si="467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1"/>
        <v>0</v>
      </c>
      <c r="AK1080" s="137">
        <f t="shared" si="482"/>
        <v>0</v>
      </c>
      <c r="AL1080" s="138">
        <f t="shared" si="468"/>
        <v>0</v>
      </c>
      <c r="AM1080" s="138">
        <f t="shared" si="469"/>
        <v>0</v>
      </c>
      <c r="AN1080" s="138">
        <f t="shared" si="470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1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7">
        <f t="shared" si="462"/>
        <v>0</v>
      </c>
      <c r="W1081" s="138">
        <f t="shared" si="464"/>
        <v>0</v>
      </c>
      <c r="X1081" s="138">
        <f t="shared" si="493"/>
        <v>0</v>
      </c>
      <c r="Y1081" s="138">
        <f t="shared" si="494"/>
        <v>0</v>
      </c>
      <c r="Z1081" s="138">
        <f>Y1081+LOOKUP(V1081,Sheet2!A$3:A$24,Sheet2!J$3:J$24)</f>
        <v>0</v>
      </c>
      <c r="AA1081" s="138">
        <f t="shared" si="465"/>
        <v>0</v>
      </c>
      <c r="AB1081" s="138">
        <f t="shared" si="495"/>
        <v>0</v>
      </c>
      <c r="AC1081" s="138">
        <f t="shared" si="496"/>
        <v>0</v>
      </c>
      <c r="AD1081" s="138">
        <f>AC1081+LOOKUP(V1081,Sheet2!A$3:A$24,Sheet2!J$3:J$24)</f>
        <v>0</v>
      </c>
      <c r="AE1081" s="138">
        <f t="shared" si="466"/>
        <v>0</v>
      </c>
      <c r="AF1081" s="138">
        <f t="shared" si="467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1"/>
        <v>0</v>
      </c>
      <c r="AK1081" s="137">
        <f t="shared" si="482"/>
        <v>0</v>
      </c>
      <c r="AL1081" s="138">
        <f t="shared" si="468"/>
        <v>0</v>
      </c>
      <c r="AM1081" s="138">
        <f t="shared" si="469"/>
        <v>0</v>
      </c>
      <c r="AN1081" s="138">
        <f t="shared" si="470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1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7">
        <f t="shared" si="462"/>
        <v>0</v>
      </c>
      <c r="W1082" s="138">
        <f t="shared" si="464"/>
        <v>0</v>
      </c>
      <c r="X1082" s="138">
        <f t="shared" si="493"/>
        <v>0</v>
      </c>
      <c r="Y1082" s="138">
        <f t="shared" si="494"/>
        <v>0</v>
      </c>
      <c r="Z1082" s="138">
        <f>Y1082+LOOKUP(V1082,Sheet2!A$3:A$24,Sheet2!J$3:J$24)</f>
        <v>0</v>
      </c>
      <c r="AA1082" s="138">
        <f t="shared" si="465"/>
        <v>0</v>
      </c>
      <c r="AB1082" s="138">
        <f t="shared" si="495"/>
        <v>0</v>
      </c>
      <c r="AC1082" s="138">
        <f t="shared" si="496"/>
        <v>0</v>
      </c>
      <c r="AD1082" s="138">
        <f>AC1082+LOOKUP(V1082,Sheet2!A$3:A$24,Sheet2!J$3:J$24)</f>
        <v>0</v>
      </c>
      <c r="AE1082" s="138">
        <f t="shared" si="466"/>
        <v>0</v>
      </c>
      <c r="AF1082" s="138">
        <f t="shared" si="467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1"/>
        <v>0</v>
      </c>
      <c r="AK1082" s="137">
        <f t="shared" si="482"/>
        <v>0</v>
      </c>
      <c r="AL1082" s="138">
        <f t="shared" si="468"/>
        <v>0</v>
      </c>
      <c r="AM1082" s="138">
        <f t="shared" si="469"/>
        <v>0</v>
      </c>
      <c r="AN1082" s="138">
        <f t="shared" si="470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1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7">
        <f t="shared" si="462"/>
        <v>0</v>
      </c>
      <c r="W1083" s="138">
        <f t="shared" si="464"/>
        <v>0</v>
      </c>
      <c r="X1083" s="138">
        <f t="shared" si="493"/>
        <v>0</v>
      </c>
      <c r="Y1083" s="138">
        <f t="shared" si="494"/>
        <v>0</v>
      </c>
      <c r="Z1083" s="138">
        <f>Y1083+LOOKUP(V1083,Sheet2!A$3:A$24,Sheet2!J$3:J$24)</f>
        <v>0</v>
      </c>
      <c r="AA1083" s="138">
        <f t="shared" si="465"/>
        <v>0</v>
      </c>
      <c r="AB1083" s="138">
        <f t="shared" si="495"/>
        <v>0</v>
      </c>
      <c r="AC1083" s="138">
        <f t="shared" si="496"/>
        <v>0</v>
      </c>
      <c r="AD1083" s="138">
        <f>AC1083+LOOKUP(V1083,Sheet2!A$3:A$24,Sheet2!J$3:J$24)</f>
        <v>0</v>
      </c>
      <c r="AE1083" s="138">
        <f t="shared" si="466"/>
        <v>0</v>
      </c>
      <c r="AF1083" s="138">
        <f t="shared" si="467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1"/>
        <v>0</v>
      </c>
      <c r="AK1083" s="137">
        <f t="shared" si="482"/>
        <v>0</v>
      </c>
      <c r="AL1083" s="138">
        <f t="shared" si="468"/>
        <v>0</v>
      </c>
      <c r="AM1083" s="138">
        <f t="shared" si="469"/>
        <v>0</v>
      </c>
      <c r="AN1083" s="138">
        <f t="shared" si="470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1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7">
        <f t="shared" si="462"/>
        <v>0</v>
      </c>
      <c r="W1084" s="138">
        <f t="shared" si="464"/>
        <v>0</v>
      </c>
      <c r="X1084" s="138">
        <f t="shared" si="493"/>
        <v>0</v>
      </c>
      <c r="Y1084" s="138">
        <f t="shared" si="494"/>
        <v>0</v>
      </c>
      <c r="Z1084" s="138">
        <f>Y1084+LOOKUP(V1084,Sheet2!A$3:A$24,Sheet2!J$3:J$24)</f>
        <v>0</v>
      </c>
      <c r="AA1084" s="138">
        <f t="shared" si="465"/>
        <v>0</v>
      </c>
      <c r="AB1084" s="138">
        <f t="shared" si="495"/>
        <v>0</v>
      </c>
      <c r="AC1084" s="138">
        <f t="shared" si="496"/>
        <v>0</v>
      </c>
      <c r="AD1084" s="138">
        <f>AC1084+LOOKUP(V1084,Sheet2!A$3:A$24,Sheet2!J$3:J$24)</f>
        <v>0</v>
      </c>
      <c r="AE1084" s="138">
        <f t="shared" si="466"/>
        <v>0</v>
      </c>
      <c r="AF1084" s="138">
        <f t="shared" si="467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1"/>
        <v>0</v>
      </c>
      <c r="AK1084" s="137">
        <f t="shared" si="482"/>
        <v>0</v>
      </c>
      <c r="AL1084" s="138">
        <f t="shared" si="468"/>
        <v>0</v>
      </c>
      <c r="AM1084" s="138">
        <f t="shared" si="469"/>
        <v>0</v>
      </c>
      <c r="AN1084" s="138">
        <f t="shared" si="470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1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7">
        <f t="shared" si="462"/>
        <v>0</v>
      </c>
      <c r="W1085" s="138">
        <f t="shared" si="464"/>
        <v>0</v>
      </c>
      <c r="X1085" s="138">
        <f t="shared" si="493"/>
        <v>0</v>
      </c>
      <c r="Y1085" s="138">
        <f t="shared" si="494"/>
        <v>0</v>
      </c>
      <c r="Z1085" s="138">
        <f>Y1085+LOOKUP(V1085,Sheet2!A$3:A$24,Sheet2!J$3:J$24)</f>
        <v>0</v>
      </c>
      <c r="AA1085" s="138">
        <f t="shared" si="465"/>
        <v>0</v>
      </c>
      <c r="AB1085" s="138">
        <f t="shared" si="495"/>
        <v>0</v>
      </c>
      <c r="AC1085" s="138">
        <f t="shared" si="496"/>
        <v>0</v>
      </c>
      <c r="AD1085" s="138">
        <f>AC1085+LOOKUP(V1085,Sheet2!A$3:A$24,Sheet2!J$3:J$24)</f>
        <v>0</v>
      </c>
      <c r="AE1085" s="138">
        <f t="shared" si="466"/>
        <v>0</v>
      </c>
      <c r="AF1085" s="138">
        <f t="shared" si="467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1"/>
        <v>0</v>
      </c>
      <c r="AK1085" s="137">
        <f t="shared" si="482"/>
        <v>0</v>
      </c>
      <c r="AL1085" s="138">
        <f t="shared" si="468"/>
        <v>0</v>
      </c>
      <c r="AM1085" s="138">
        <f t="shared" si="469"/>
        <v>0</v>
      </c>
      <c r="AN1085" s="138">
        <f t="shared" si="470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1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7">
        <f t="shared" si="462"/>
        <v>0</v>
      </c>
      <c r="W1086" s="138">
        <f t="shared" si="464"/>
        <v>0</v>
      </c>
      <c r="X1086" s="138">
        <f t="shared" si="493"/>
        <v>0</v>
      </c>
      <c r="Y1086" s="138">
        <f t="shared" si="494"/>
        <v>0</v>
      </c>
      <c r="Z1086" s="138">
        <f>Y1086+LOOKUP(V1086,Sheet2!A$3:A$24,Sheet2!J$3:J$24)</f>
        <v>0</v>
      </c>
      <c r="AA1086" s="138">
        <f t="shared" si="465"/>
        <v>0</v>
      </c>
      <c r="AB1086" s="138">
        <f t="shared" si="495"/>
        <v>0</v>
      </c>
      <c r="AC1086" s="138">
        <f t="shared" si="496"/>
        <v>0</v>
      </c>
      <c r="AD1086" s="138">
        <f>AC1086+LOOKUP(V1086,Sheet2!A$3:A$24,Sheet2!J$3:J$24)</f>
        <v>0</v>
      </c>
      <c r="AE1086" s="138">
        <f t="shared" si="466"/>
        <v>0</v>
      </c>
      <c r="AF1086" s="138">
        <f t="shared" si="467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1"/>
        <v>0</v>
      </c>
      <c r="AK1086" s="137">
        <f t="shared" si="482"/>
        <v>0</v>
      </c>
      <c r="AL1086" s="138">
        <f t="shared" si="468"/>
        <v>0</v>
      </c>
      <c r="AM1086" s="138">
        <f t="shared" si="469"/>
        <v>0</v>
      </c>
      <c r="AN1086" s="138">
        <f t="shared" si="470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1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7">
        <f t="shared" si="462"/>
        <v>0</v>
      </c>
      <c r="W1087" s="138">
        <f t="shared" si="464"/>
        <v>0</v>
      </c>
      <c r="X1087" s="138">
        <f t="shared" si="493"/>
        <v>0</v>
      </c>
      <c r="Y1087" s="138">
        <f t="shared" si="494"/>
        <v>0</v>
      </c>
      <c r="Z1087" s="138">
        <f>Y1087+LOOKUP(V1087,Sheet2!A$3:A$24,Sheet2!J$3:J$24)</f>
        <v>0</v>
      </c>
      <c r="AA1087" s="138">
        <f t="shared" si="465"/>
        <v>0</v>
      </c>
      <c r="AB1087" s="138">
        <f t="shared" si="495"/>
        <v>0</v>
      </c>
      <c r="AC1087" s="138">
        <f t="shared" si="496"/>
        <v>0</v>
      </c>
      <c r="AD1087" s="138">
        <f>AC1087+LOOKUP(V1087,Sheet2!A$3:A$24,Sheet2!J$3:J$24)</f>
        <v>0</v>
      </c>
      <c r="AE1087" s="138">
        <f t="shared" si="466"/>
        <v>0</v>
      </c>
      <c r="AF1087" s="138">
        <f t="shared" si="467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1"/>
        <v>0</v>
      </c>
      <c r="AK1087" s="137">
        <f t="shared" si="482"/>
        <v>0</v>
      </c>
      <c r="AL1087" s="138">
        <f t="shared" si="468"/>
        <v>0</v>
      </c>
      <c r="AM1087" s="138">
        <f t="shared" si="469"/>
        <v>0</v>
      </c>
      <c r="AN1087" s="138">
        <f t="shared" si="470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1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7">
        <f t="shared" si="462"/>
        <v>0</v>
      </c>
      <c r="W1088" s="138">
        <f t="shared" si="464"/>
        <v>0</v>
      </c>
      <c r="X1088" s="138">
        <f t="shared" si="493"/>
        <v>0</v>
      </c>
      <c r="Y1088" s="138">
        <f t="shared" si="494"/>
        <v>0</v>
      </c>
      <c r="Z1088" s="138">
        <f>Y1088+LOOKUP(V1088,Sheet2!A$3:A$24,Sheet2!J$3:J$24)</f>
        <v>0</v>
      </c>
      <c r="AA1088" s="138">
        <f t="shared" si="465"/>
        <v>0</v>
      </c>
      <c r="AB1088" s="138">
        <f t="shared" si="495"/>
        <v>0</v>
      </c>
      <c r="AC1088" s="138">
        <f t="shared" si="496"/>
        <v>0</v>
      </c>
      <c r="AD1088" s="138">
        <f>AC1088+LOOKUP(V1088,Sheet2!A$3:A$24,Sheet2!J$3:J$24)</f>
        <v>0</v>
      </c>
      <c r="AE1088" s="138">
        <f t="shared" si="466"/>
        <v>0</v>
      </c>
      <c r="AF1088" s="138">
        <f t="shared" si="467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1"/>
        <v>0</v>
      </c>
      <c r="AK1088" s="137">
        <f t="shared" si="482"/>
        <v>0</v>
      </c>
      <c r="AL1088" s="138">
        <f t="shared" si="468"/>
        <v>0</v>
      </c>
      <c r="AM1088" s="138">
        <f t="shared" si="469"/>
        <v>0</v>
      </c>
      <c r="AN1088" s="138">
        <f t="shared" si="470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1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7">
        <f t="shared" si="462"/>
        <v>0</v>
      </c>
      <c r="W1089" s="138">
        <f t="shared" si="464"/>
        <v>0</v>
      </c>
      <c r="X1089" s="138">
        <f t="shared" si="493"/>
        <v>0</v>
      </c>
      <c r="Y1089" s="138">
        <f t="shared" si="494"/>
        <v>0</v>
      </c>
      <c r="Z1089" s="138">
        <f>Y1089+LOOKUP(V1089,Sheet2!A$3:A$24,Sheet2!J$3:J$24)</f>
        <v>0</v>
      </c>
      <c r="AA1089" s="138">
        <f t="shared" si="465"/>
        <v>0</v>
      </c>
      <c r="AB1089" s="138">
        <f t="shared" si="495"/>
        <v>0</v>
      </c>
      <c r="AC1089" s="138">
        <f t="shared" si="496"/>
        <v>0</v>
      </c>
      <c r="AD1089" s="138">
        <f>AC1089+LOOKUP(V1089,Sheet2!A$3:A$24,Sheet2!J$3:J$24)</f>
        <v>0</v>
      </c>
      <c r="AE1089" s="138">
        <f t="shared" si="466"/>
        <v>0</v>
      </c>
      <c r="AF1089" s="138">
        <f t="shared" si="467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1"/>
        <v>0</v>
      </c>
      <c r="AK1089" s="137">
        <f t="shared" si="482"/>
        <v>0</v>
      </c>
      <c r="AL1089" s="138">
        <f t="shared" si="468"/>
        <v>0</v>
      </c>
      <c r="AM1089" s="138">
        <f t="shared" si="469"/>
        <v>0</v>
      </c>
      <c r="AN1089" s="138">
        <f t="shared" si="470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1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7">
        <f t="shared" si="462"/>
        <v>0</v>
      </c>
      <c r="W1090" s="138">
        <f t="shared" si="464"/>
        <v>0</v>
      </c>
      <c r="X1090" s="138">
        <f t="shared" si="493"/>
        <v>0</v>
      </c>
      <c r="Y1090" s="138">
        <f t="shared" si="494"/>
        <v>0</v>
      </c>
      <c r="Z1090" s="138">
        <f>Y1090+LOOKUP(V1090,Sheet2!A$3:A$24,Sheet2!J$3:J$24)</f>
        <v>0</v>
      </c>
      <c r="AA1090" s="138">
        <f t="shared" si="465"/>
        <v>0</v>
      </c>
      <c r="AB1090" s="138">
        <f t="shared" si="495"/>
        <v>0</v>
      </c>
      <c r="AC1090" s="138">
        <f t="shared" si="496"/>
        <v>0</v>
      </c>
      <c r="AD1090" s="138">
        <f>AC1090+LOOKUP(V1090,Sheet2!A$3:A$24,Sheet2!J$3:J$24)</f>
        <v>0</v>
      </c>
      <c r="AE1090" s="138">
        <f t="shared" si="466"/>
        <v>0</v>
      </c>
      <c r="AF1090" s="138">
        <f t="shared" si="467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1"/>
        <v>0</v>
      </c>
      <c r="AK1090" s="137">
        <f t="shared" si="482"/>
        <v>0</v>
      </c>
      <c r="AL1090" s="138">
        <f t="shared" si="468"/>
        <v>0</v>
      </c>
      <c r="AM1090" s="138">
        <f t="shared" si="469"/>
        <v>0</v>
      </c>
      <c r="AN1090" s="138">
        <f t="shared" si="470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1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7">
        <f t="shared" ref="V1091:V1154" si="498">IF(G1091=0,0,IF(NOT(H1091=0),H1091,V1090))</f>
        <v>0</v>
      </c>
      <c r="W1091" s="138">
        <f t="shared" si="464"/>
        <v>0</v>
      </c>
      <c r="X1091" s="138">
        <f t="shared" si="493"/>
        <v>0</v>
      </c>
      <c r="Y1091" s="138">
        <f t="shared" si="494"/>
        <v>0</v>
      </c>
      <c r="Z1091" s="138">
        <f>Y1091+LOOKUP(V1091,Sheet2!A$3:A$24,Sheet2!J$3:J$24)</f>
        <v>0</v>
      </c>
      <c r="AA1091" s="138">
        <f t="shared" si="465"/>
        <v>0</v>
      </c>
      <c r="AB1091" s="138">
        <f t="shared" si="495"/>
        <v>0</v>
      </c>
      <c r="AC1091" s="138">
        <f t="shared" si="496"/>
        <v>0</v>
      </c>
      <c r="AD1091" s="138">
        <f>AC1091+LOOKUP(V1091,Sheet2!A$3:A$24,Sheet2!J$3:J$24)</f>
        <v>0</v>
      </c>
      <c r="AE1091" s="138">
        <f t="shared" si="466"/>
        <v>0</v>
      </c>
      <c r="AF1091" s="138">
        <f t="shared" si="467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1"/>
        <v>0</v>
      </c>
      <c r="AK1091" s="137">
        <f t="shared" si="482"/>
        <v>0</v>
      </c>
      <c r="AL1091" s="138">
        <f t="shared" si="468"/>
        <v>0</v>
      </c>
      <c r="AM1091" s="138">
        <f t="shared" si="469"/>
        <v>0</v>
      </c>
      <c r="AN1091" s="138">
        <f t="shared" si="470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1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7">
        <f t="shared" si="498"/>
        <v>0</v>
      </c>
      <c r="W1092" s="138">
        <f t="shared" ref="W1092:W1155" si="500">IF($G1092=0,0,D1092)</f>
        <v>0</v>
      </c>
      <c r="X1092" s="138">
        <f t="shared" si="493"/>
        <v>0</v>
      </c>
      <c r="Y1092" s="138">
        <f t="shared" si="494"/>
        <v>0</v>
      </c>
      <c r="Z1092" s="138">
        <f>Y1092+LOOKUP(V1092,Sheet2!A$3:A$24,Sheet2!J$3:J$24)</f>
        <v>0</v>
      </c>
      <c r="AA1092" s="138">
        <f t="shared" ref="AA1092:AA1155" si="501">IF($G1092=0,0,D1093)</f>
        <v>0</v>
      </c>
      <c r="AB1092" s="138">
        <f t="shared" si="495"/>
        <v>0</v>
      </c>
      <c r="AC1092" s="138">
        <f t="shared" si="496"/>
        <v>0</v>
      </c>
      <c r="AD1092" s="138">
        <f>AC1092+LOOKUP(V1092,Sheet2!A$3:A$24,Sheet2!J$3:J$24)</f>
        <v>0</v>
      </c>
      <c r="AE1092" s="138">
        <f t="shared" ref="AE1092:AE1155" si="502">X1092-Z1092</f>
        <v>0</v>
      </c>
      <c r="AF1092" s="138">
        <f t="shared" ref="AF1092:AF1155" si="503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1"/>
        <v>0</v>
      </c>
      <c r="AK1092" s="137">
        <f t="shared" si="482"/>
        <v>0</v>
      </c>
      <c r="AL1092" s="138">
        <f t="shared" ref="AL1092:AL1155" si="504">IF(G1092=0,0,IF(W1092=0,X1092-Y1092+AH1092+AI1092,W1092-Y1092+AH1092+AI1092))</f>
        <v>0</v>
      </c>
      <c r="AM1092" s="138">
        <f t="shared" ref="AM1092:AM1155" si="505">IF(G1092=0,0,IF(AA1092=0,AB1092-AC1092+AH1092+AI1092,AA1092-AC1092+AH1092+AI1092))</f>
        <v>0</v>
      </c>
      <c r="AN1092" s="138">
        <f t="shared" ref="AN1092:AN1155" si="506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7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7">
        <f t="shared" si="498"/>
        <v>0</v>
      </c>
      <c r="W1093" s="138">
        <f t="shared" si="500"/>
        <v>0</v>
      </c>
      <c r="X1093" s="138">
        <f t="shared" si="493"/>
        <v>0</v>
      </c>
      <c r="Y1093" s="138">
        <f t="shared" si="494"/>
        <v>0</v>
      </c>
      <c r="Z1093" s="138">
        <f>Y1093+LOOKUP(V1093,Sheet2!A$3:A$24,Sheet2!J$3:J$24)</f>
        <v>0</v>
      </c>
      <c r="AA1093" s="138">
        <f t="shared" si="501"/>
        <v>0</v>
      </c>
      <c r="AB1093" s="138">
        <f t="shared" si="495"/>
        <v>0</v>
      </c>
      <c r="AC1093" s="138">
        <f t="shared" si="496"/>
        <v>0</v>
      </c>
      <c r="AD1093" s="138">
        <f>AC1093+LOOKUP(V1093,Sheet2!A$3:A$24,Sheet2!J$3:J$24)</f>
        <v>0</v>
      </c>
      <c r="AE1093" s="138">
        <f t="shared" si="502"/>
        <v>0</v>
      </c>
      <c r="AF1093" s="138">
        <f t="shared" si="503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7">IF(B1093=0,0,IF(NOT(I1093=0),I1093,AJ1092))</f>
        <v>0</v>
      </c>
      <c r="AK1093" s="137">
        <f t="shared" ref="AK1093:AK1156" si="518">IF(B1093=0,0,IF(NOT(J1093=0),J1093,AK1092))</f>
        <v>0</v>
      </c>
      <c r="AL1093" s="138">
        <f t="shared" si="504"/>
        <v>0</v>
      </c>
      <c r="AM1093" s="138">
        <f t="shared" si="505"/>
        <v>0</v>
      </c>
      <c r="AN1093" s="138">
        <f t="shared" si="506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7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7">
        <f t="shared" si="498"/>
        <v>0</v>
      </c>
      <c r="W1094" s="138">
        <f t="shared" si="500"/>
        <v>0</v>
      </c>
      <c r="X1094" s="138">
        <f t="shared" si="493"/>
        <v>0</v>
      </c>
      <c r="Y1094" s="138">
        <f t="shared" si="494"/>
        <v>0</v>
      </c>
      <c r="Z1094" s="138">
        <f>Y1094+LOOKUP(V1094,Sheet2!A$3:A$24,Sheet2!J$3:J$24)</f>
        <v>0</v>
      </c>
      <c r="AA1094" s="138">
        <f t="shared" si="501"/>
        <v>0</v>
      </c>
      <c r="AB1094" s="138">
        <f t="shared" si="495"/>
        <v>0</v>
      </c>
      <c r="AC1094" s="138">
        <f t="shared" si="496"/>
        <v>0</v>
      </c>
      <c r="AD1094" s="138">
        <f>AC1094+LOOKUP(V1094,Sheet2!A$3:A$24,Sheet2!J$3:J$24)</f>
        <v>0</v>
      </c>
      <c r="AE1094" s="138">
        <f t="shared" si="502"/>
        <v>0</v>
      </c>
      <c r="AF1094" s="138">
        <f t="shared" si="503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7"/>
        <v>0</v>
      </c>
      <c r="AK1094" s="137">
        <f t="shared" si="518"/>
        <v>0</v>
      </c>
      <c r="AL1094" s="138">
        <f t="shared" si="504"/>
        <v>0</v>
      </c>
      <c r="AM1094" s="138">
        <f t="shared" si="505"/>
        <v>0</v>
      </c>
      <c r="AN1094" s="138">
        <f t="shared" si="506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7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7">
        <f t="shared" si="498"/>
        <v>0</v>
      </c>
      <c r="W1095" s="138">
        <f t="shared" si="500"/>
        <v>0</v>
      </c>
      <c r="X1095" s="138">
        <f t="shared" si="493"/>
        <v>0</v>
      </c>
      <c r="Y1095" s="138">
        <f t="shared" si="494"/>
        <v>0</v>
      </c>
      <c r="Z1095" s="138">
        <f>Y1095+LOOKUP(V1095,Sheet2!A$3:A$24,Sheet2!J$3:J$24)</f>
        <v>0</v>
      </c>
      <c r="AA1095" s="138">
        <f t="shared" si="501"/>
        <v>0</v>
      </c>
      <c r="AB1095" s="138">
        <f t="shared" si="495"/>
        <v>0</v>
      </c>
      <c r="AC1095" s="138">
        <f t="shared" si="496"/>
        <v>0</v>
      </c>
      <c r="AD1095" s="138">
        <f>AC1095+LOOKUP(V1095,Sheet2!A$3:A$24,Sheet2!J$3:J$24)</f>
        <v>0</v>
      </c>
      <c r="AE1095" s="138">
        <f t="shared" si="502"/>
        <v>0</v>
      </c>
      <c r="AF1095" s="138">
        <f t="shared" si="503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7"/>
        <v>0</v>
      </c>
      <c r="AK1095" s="137">
        <f t="shared" si="518"/>
        <v>0</v>
      </c>
      <c r="AL1095" s="138">
        <f t="shared" si="504"/>
        <v>0</v>
      </c>
      <c r="AM1095" s="138">
        <f t="shared" si="505"/>
        <v>0</v>
      </c>
      <c r="AN1095" s="138">
        <f t="shared" si="506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7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7">
        <f t="shared" si="498"/>
        <v>0</v>
      </c>
      <c r="W1096" s="138">
        <f t="shared" si="500"/>
        <v>0</v>
      </c>
      <c r="X1096" s="138">
        <f t="shared" si="493"/>
        <v>0</v>
      </c>
      <c r="Y1096" s="138">
        <f t="shared" si="494"/>
        <v>0</v>
      </c>
      <c r="Z1096" s="138">
        <f>Y1096+LOOKUP(V1096,Sheet2!A$3:A$24,Sheet2!J$3:J$24)</f>
        <v>0</v>
      </c>
      <c r="AA1096" s="138">
        <f t="shared" si="501"/>
        <v>0</v>
      </c>
      <c r="AB1096" s="138">
        <f t="shared" si="495"/>
        <v>0</v>
      </c>
      <c r="AC1096" s="138">
        <f t="shared" si="496"/>
        <v>0</v>
      </c>
      <c r="AD1096" s="138">
        <f>AC1096+LOOKUP(V1096,Sheet2!A$3:A$24,Sheet2!J$3:J$24)</f>
        <v>0</v>
      </c>
      <c r="AE1096" s="138">
        <f t="shared" si="502"/>
        <v>0</v>
      </c>
      <c r="AF1096" s="138">
        <f t="shared" si="503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7"/>
        <v>0</v>
      </c>
      <c r="AK1096" s="137">
        <f t="shared" si="518"/>
        <v>0</v>
      </c>
      <c r="AL1096" s="138">
        <f t="shared" si="504"/>
        <v>0</v>
      </c>
      <c r="AM1096" s="138">
        <f t="shared" si="505"/>
        <v>0</v>
      </c>
      <c r="AN1096" s="138">
        <f t="shared" si="506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7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7">
        <f t="shared" si="498"/>
        <v>0</v>
      </c>
      <c r="W1097" s="138">
        <f t="shared" si="500"/>
        <v>0</v>
      </c>
      <c r="X1097" s="138">
        <f t="shared" si="493"/>
        <v>0</v>
      </c>
      <c r="Y1097" s="138">
        <f t="shared" si="494"/>
        <v>0</v>
      </c>
      <c r="Z1097" s="138">
        <f>Y1097+LOOKUP(V1097,Sheet2!A$3:A$24,Sheet2!J$3:J$24)</f>
        <v>0</v>
      </c>
      <c r="AA1097" s="138">
        <f t="shared" si="501"/>
        <v>0</v>
      </c>
      <c r="AB1097" s="138">
        <f t="shared" si="495"/>
        <v>0</v>
      </c>
      <c r="AC1097" s="138">
        <f t="shared" si="496"/>
        <v>0</v>
      </c>
      <c r="AD1097" s="138">
        <f>AC1097+LOOKUP(V1097,Sheet2!A$3:A$24,Sheet2!J$3:J$24)</f>
        <v>0</v>
      </c>
      <c r="AE1097" s="138">
        <f t="shared" si="502"/>
        <v>0</v>
      </c>
      <c r="AF1097" s="138">
        <f t="shared" si="503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7"/>
        <v>0</v>
      </c>
      <c r="AK1097" s="137">
        <f t="shared" si="518"/>
        <v>0</v>
      </c>
      <c r="AL1097" s="138">
        <f t="shared" si="504"/>
        <v>0</v>
      </c>
      <c r="AM1097" s="138">
        <f t="shared" si="505"/>
        <v>0</v>
      </c>
      <c r="AN1097" s="138">
        <f t="shared" si="506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7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7">
        <f t="shared" si="498"/>
        <v>0</v>
      </c>
      <c r="W1098" s="138">
        <f t="shared" si="500"/>
        <v>0</v>
      </c>
      <c r="X1098" s="138">
        <f t="shared" si="493"/>
        <v>0</v>
      </c>
      <c r="Y1098" s="138">
        <f t="shared" si="494"/>
        <v>0</v>
      </c>
      <c r="Z1098" s="138">
        <f>Y1098+LOOKUP(V1098,Sheet2!A$3:A$24,Sheet2!J$3:J$24)</f>
        <v>0</v>
      </c>
      <c r="AA1098" s="138">
        <f t="shared" si="501"/>
        <v>0</v>
      </c>
      <c r="AB1098" s="138">
        <f t="shared" si="495"/>
        <v>0</v>
      </c>
      <c r="AC1098" s="138">
        <f t="shared" si="496"/>
        <v>0</v>
      </c>
      <c r="AD1098" s="138">
        <f>AC1098+LOOKUP(V1098,Sheet2!A$3:A$24,Sheet2!J$3:J$24)</f>
        <v>0</v>
      </c>
      <c r="AE1098" s="138">
        <f t="shared" si="502"/>
        <v>0</v>
      </c>
      <c r="AF1098" s="138">
        <f t="shared" si="503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7"/>
        <v>0</v>
      </c>
      <c r="AK1098" s="137">
        <f t="shared" si="518"/>
        <v>0</v>
      </c>
      <c r="AL1098" s="138">
        <f t="shared" si="504"/>
        <v>0</v>
      </c>
      <c r="AM1098" s="138">
        <f t="shared" si="505"/>
        <v>0</v>
      </c>
      <c r="AN1098" s="138">
        <f t="shared" si="506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7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7">
        <f t="shared" si="498"/>
        <v>0</v>
      </c>
      <c r="W1099" s="138">
        <f t="shared" si="500"/>
        <v>0</v>
      </c>
      <c r="X1099" s="138">
        <f t="shared" si="493"/>
        <v>0</v>
      </c>
      <c r="Y1099" s="138">
        <f t="shared" si="494"/>
        <v>0</v>
      </c>
      <c r="Z1099" s="138">
        <f>Y1099+LOOKUP(V1099,Sheet2!A$3:A$24,Sheet2!J$3:J$24)</f>
        <v>0</v>
      </c>
      <c r="AA1099" s="138">
        <f t="shared" si="501"/>
        <v>0</v>
      </c>
      <c r="AB1099" s="138">
        <f t="shared" si="495"/>
        <v>0</v>
      </c>
      <c r="AC1099" s="138">
        <f t="shared" si="496"/>
        <v>0</v>
      </c>
      <c r="AD1099" s="138">
        <f>AC1099+LOOKUP(V1099,Sheet2!A$3:A$24,Sheet2!J$3:J$24)</f>
        <v>0</v>
      </c>
      <c r="AE1099" s="138">
        <f t="shared" si="502"/>
        <v>0</v>
      </c>
      <c r="AF1099" s="138">
        <f t="shared" si="503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7"/>
        <v>0</v>
      </c>
      <c r="AK1099" s="137">
        <f t="shared" si="518"/>
        <v>0</v>
      </c>
      <c r="AL1099" s="138">
        <f t="shared" si="504"/>
        <v>0</v>
      </c>
      <c r="AM1099" s="138">
        <f t="shared" si="505"/>
        <v>0</v>
      </c>
      <c r="AN1099" s="138">
        <f t="shared" si="506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7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7">
        <f t="shared" si="498"/>
        <v>0</v>
      </c>
      <c r="W1100" s="138">
        <f t="shared" si="500"/>
        <v>0</v>
      </c>
      <c r="X1100" s="138">
        <f t="shared" si="493"/>
        <v>0</v>
      </c>
      <c r="Y1100" s="138">
        <f t="shared" si="494"/>
        <v>0</v>
      </c>
      <c r="Z1100" s="138">
        <f>Y1100+LOOKUP(V1100,Sheet2!A$3:A$24,Sheet2!J$3:J$24)</f>
        <v>0</v>
      </c>
      <c r="AA1100" s="138">
        <f t="shared" si="501"/>
        <v>0</v>
      </c>
      <c r="AB1100" s="138">
        <f t="shared" si="495"/>
        <v>0</v>
      </c>
      <c r="AC1100" s="138">
        <f t="shared" si="496"/>
        <v>0</v>
      </c>
      <c r="AD1100" s="138">
        <f>AC1100+LOOKUP(V1100,Sheet2!A$3:A$24,Sheet2!J$3:J$24)</f>
        <v>0</v>
      </c>
      <c r="AE1100" s="138">
        <f t="shared" si="502"/>
        <v>0</v>
      </c>
      <c r="AF1100" s="138">
        <f t="shared" si="503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7"/>
        <v>0</v>
      </c>
      <c r="AK1100" s="137">
        <f t="shared" si="518"/>
        <v>0</v>
      </c>
      <c r="AL1100" s="138">
        <f t="shared" si="504"/>
        <v>0</v>
      </c>
      <c r="AM1100" s="138">
        <f t="shared" si="505"/>
        <v>0</v>
      </c>
      <c r="AN1100" s="138">
        <f t="shared" si="506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7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7">
        <f t="shared" si="498"/>
        <v>0</v>
      </c>
      <c r="W1101" s="138">
        <f t="shared" si="500"/>
        <v>0</v>
      </c>
      <c r="X1101" s="138">
        <f t="shared" si="493"/>
        <v>0</v>
      </c>
      <c r="Y1101" s="138">
        <f t="shared" si="494"/>
        <v>0</v>
      </c>
      <c r="Z1101" s="138">
        <f>Y1101+LOOKUP(V1101,Sheet2!A$3:A$24,Sheet2!J$3:J$24)</f>
        <v>0</v>
      </c>
      <c r="AA1101" s="138">
        <f t="shared" si="501"/>
        <v>0</v>
      </c>
      <c r="AB1101" s="138">
        <f t="shared" si="495"/>
        <v>0</v>
      </c>
      <c r="AC1101" s="138">
        <f t="shared" si="496"/>
        <v>0</v>
      </c>
      <c r="AD1101" s="138">
        <f>AC1101+LOOKUP(V1101,Sheet2!A$3:A$24,Sheet2!J$3:J$24)</f>
        <v>0</v>
      </c>
      <c r="AE1101" s="138">
        <f t="shared" si="502"/>
        <v>0</v>
      </c>
      <c r="AF1101" s="138">
        <f t="shared" si="503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7"/>
        <v>0</v>
      </c>
      <c r="AK1101" s="137">
        <f t="shared" si="518"/>
        <v>0</v>
      </c>
      <c r="AL1101" s="138">
        <f t="shared" si="504"/>
        <v>0</v>
      </c>
      <c r="AM1101" s="138">
        <f t="shared" si="505"/>
        <v>0</v>
      </c>
      <c r="AN1101" s="138">
        <f t="shared" si="506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7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7">
        <f t="shared" si="498"/>
        <v>0</v>
      </c>
      <c r="W1102" s="138">
        <f t="shared" si="500"/>
        <v>0</v>
      </c>
      <c r="X1102" s="138">
        <f t="shared" si="493"/>
        <v>0</v>
      </c>
      <c r="Y1102" s="138">
        <f t="shared" si="494"/>
        <v>0</v>
      </c>
      <c r="Z1102" s="138">
        <f>Y1102+LOOKUP(V1102,Sheet2!A$3:A$24,Sheet2!J$3:J$24)</f>
        <v>0</v>
      </c>
      <c r="AA1102" s="138">
        <f t="shared" si="501"/>
        <v>0</v>
      </c>
      <c r="AB1102" s="138">
        <f t="shared" si="495"/>
        <v>0</v>
      </c>
      <c r="AC1102" s="138">
        <f t="shared" si="496"/>
        <v>0</v>
      </c>
      <c r="AD1102" s="138">
        <f>AC1102+LOOKUP(V1102,Sheet2!A$3:A$24,Sheet2!J$3:J$24)</f>
        <v>0</v>
      </c>
      <c r="AE1102" s="138">
        <f t="shared" si="502"/>
        <v>0</v>
      </c>
      <c r="AF1102" s="138">
        <f t="shared" si="503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7"/>
        <v>0</v>
      </c>
      <c r="AK1102" s="137">
        <f t="shared" si="518"/>
        <v>0</v>
      </c>
      <c r="AL1102" s="138">
        <f t="shared" si="504"/>
        <v>0</v>
      </c>
      <c r="AM1102" s="138">
        <f t="shared" si="505"/>
        <v>0</v>
      </c>
      <c r="AN1102" s="138">
        <f t="shared" si="506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7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7">
        <f t="shared" si="498"/>
        <v>0</v>
      </c>
      <c r="W1103" s="138">
        <f t="shared" si="500"/>
        <v>0</v>
      </c>
      <c r="X1103" s="138">
        <f t="shared" si="493"/>
        <v>0</v>
      </c>
      <c r="Y1103" s="138">
        <f t="shared" si="494"/>
        <v>0</v>
      </c>
      <c r="Z1103" s="138">
        <f>Y1103+LOOKUP(V1103,Sheet2!A$3:A$24,Sheet2!J$3:J$24)</f>
        <v>0</v>
      </c>
      <c r="AA1103" s="138">
        <f t="shared" si="501"/>
        <v>0</v>
      </c>
      <c r="AB1103" s="138">
        <f t="shared" si="495"/>
        <v>0</v>
      </c>
      <c r="AC1103" s="138">
        <f t="shared" si="496"/>
        <v>0</v>
      </c>
      <c r="AD1103" s="138">
        <f>AC1103+LOOKUP(V1103,Sheet2!A$3:A$24,Sheet2!J$3:J$24)</f>
        <v>0</v>
      </c>
      <c r="AE1103" s="138">
        <f t="shared" si="502"/>
        <v>0</v>
      </c>
      <c r="AF1103" s="138">
        <f t="shared" si="503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7"/>
        <v>0</v>
      </c>
      <c r="AK1103" s="137">
        <f t="shared" si="518"/>
        <v>0</v>
      </c>
      <c r="AL1103" s="138">
        <f t="shared" si="504"/>
        <v>0</v>
      </c>
      <c r="AM1103" s="138">
        <f t="shared" si="505"/>
        <v>0</v>
      </c>
      <c r="AN1103" s="138">
        <f t="shared" si="506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7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7">
        <f t="shared" si="498"/>
        <v>0</v>
      </c>
      <c r="W1104" s="138">
        <f t="shared" si="500"/>
        <v>0</v>
      </c>
      <c r="X1104" s="138">
        <f t="shared" si="493"/>
        <v>0</v>
      </c>
      <c r="Y1104" s="138">
        <f t="shared" si="494"/>
        <v>0</v>
      </c>
      <c r="Z1104" s="138">
        <f>Y1104+LOOKUP(V1104,Sheet2!A$3:A$24,Sheet2!J$3:J$24)</f>
        <v>0</v>
      </c>
      <c r="AA1104" s="138">
        <f t="shared" si="501"/>
        <v>0</v>
      </c>
      <c r="AB1104" s="138">
        <f t="shared" si="495"/>
        <v>0</v>
      </c>
      <c r="AC1104" s="138">
        <f t="shared" si="496"/>
        <v>0</v>
      </c>
      <c r="AD1104" s="138">
        <f>AC1104+LOOKUP(V1104,Sheet2!A$3:A$24,Sheet2!J$3:J$24)</f>
        <v>0</v>
      </c>
      <c r="AE1104" s="138">
        <f t="shared" si="502"/>
        <v>0</v>
      </c>
      <c r="AF1104" s="138">
        <f t="shared" si="503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7"/>
        <v>0</v>
      </c>
      <c r="AK1104" s="137">
        <f t="shared" si="518"/>
        <v>0</v>
      </c>
      <c r="AL1104" s="138">
        <f t="shared" si="504"/>
        <v>0</v>
      </c>
      <c r="AM1104" s="138">
        <f t="shared" si="505"/>
        <v>0</v>
      </c>
      <c r="AN1104" s="138">
        <f t="shared" si="506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7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7">
        <f t="shared" si="498"/>
        <v>0</v>
      </c>
      <c r="W1105" s="138">
        <f t="shared" si="500"/>
        <v>0</v>
      </c>
      <c r="X1105" s="138">
        <f t="shared" si="493"/>
        <v>0</v>
      </c>
      <c r="Y1105" s="138">
        <f t="shared" si="494"/>
        <v>0</v>
      </c>
      <c r="Z1105" s="138">
        <f>Y1105+LOOKUP(V1105,Sheet2!A$3:A$24,Sheet2!J$3:J$24)</f>
        <v>0</v>
      </c>
      <c r="AA1105" s="138">
        <f t="shared" si="501"/>
        <v>0</v>
      </c>
      <c r="AB1105" s="138">
        <f t="shared" si="495"/>
        <v>0</v>
      </c>
      <c r="AC1105" s="138">
        <f t="shared" si="496"/>
        <v>0</v>
      </c>
      <c r="AD1105" s="138">
        <f>AC1105+LOOKUP(V1105,Sheet2!A$3:A$24,Sheet2!J$3:J$24)</f>
        <v>0</v>
      </c>
      <c r="AE1105" s="138">
        <f t="shared" si="502"/>
        <v>0</v>
      </c>
      <c r="AF1105" s="138">
        <f t="shared" si="503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7"/>
        <v>0</v>
      </c>
      <c r="AK1105" s="137">
        <f t="shared" si="518"/>
        <v>0</v>
      </c>
      <c r="AL1105" s="138">
        <f t="shared" si="504"/>
        <v>0</v>
      </c>
      <c r="AM1105" s="138">
        <f t="shared" si="505"/>
        <v>0</v>
      </c>
      <c r="AN1105" s="138">
        <f t="shared" si="506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7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7">
        <f t="shared" si="498"/>
        <v>0</v>
      </c>
      <c r="W1106" s="138">
        <f t="shared" si="500"/>
        <v>0</v>
      </c>
      <c r="X1106" s="138">
        <f t="shared" si="493"/>
        <v>0</v>
      </c>
      <c r="Y1106" s="138">
        <f t="shared" si="494"/>
        <v>0</v>
      </c>
      <c r="Z1106" s="138">
        <f>Y1106+LOOKUP(V1106,Sheet2!A$3:A$24,Sheet2!J$3:J$24)</f>
        <v>0</v>
      </c>
      <c r="AA1106" s="138">
        <f t="shared" si="501"/>
        <v>0</v>
      </c>
      <c r="AB1106" s="138">
        <f t="shared" si="495"/>
        <v>0</v>
      </c>
      <c r="AC1106" s="138">
        <f t="shared" si="496"/>
        <v>0</v>
      </c>
      <c r="AD1106" s="138">
        <f>AC1106+LOOKUP(V1106,Sheet2!A$3:A$24,Sheet2!J$3:J$24)</f>
        <v>0</v>
      </c>
      <c r="AE1106" s="138">
        <f t="shared" si="502"/>
        <v>0</v>
      </c>
      <c r="AF1106" s="138">
        <f t="shared" si="503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7"/>
        <v>0</v>
      </c>
      <c r="AK1106" s="137">
        <f t="shared" si="518"/>
        <v>0</v>
      </c>
      <c r="AL1106" s="138">
        <f t="shared" si="504"/>
        <v>0</v>
      </c>
      <c r="AM1106" s="138">
        <f t="shared" si="505"/>
        <v>0</v>
      </c>
      <c r="AN1106" s="138">
        <f t="shared" si="506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7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7">
        <f t="shared" si="498"/>
        <v>0</v>
      </c>
      <c r="W1107" s="138">
        <f t="shared" si="500"/>
        <v>0</v>
      </c>
      <c r="X1107" s="138">
        <f t="shared" si="493"/>
        <v>0</v>
      </c>
      <c r="Y1107" s="138">
        <f t="shared" si="494"/>
        <v>0</v>
      </c>
      <c r="Z1107" s="138">
        <f>Y1107+LOOKUP(V1107,Sheet2!A$3:A$24,Sheet2!J$3:J$24)</f>
        <v>0</v>
      </c>
      <c r="AA1107" s="138">
        <f t="shared" si="501"/>
        <v>0</v>
      </c>
      <c r="AB1107" s="138">
        <f t="shared" si="495"/>
        <v>0</v>
      </c>
      <c r="AC1107" s="138">
        <f t="shared" si="496"/>
        <v>0</v>
      </c>
      <c r="AD1107" s="138">
        <f>AC1107+LOOKUP(V1107,Sheet2!A$3:A$24,Sheet2!J$3:J$24)</f>
        <v>0</v>
      </c>
      <c r="AE1107" s="138">
        <f t="shared" si="502"/>
        <v>0</v>
      </c>
      <c r="AF1107" s="138">
        <f t="shared" si="503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7"/>
        <v>0</v>
      </c>
      <c r="AK1107" s="137">
        <f t="shared" si="518"/>
        <v>0</v>
      </c>
      <c r="AL1107" s="138">
        <f t="shared" si="504"/>
        <v>0</v>
      </c>
      <c r="AM1107" s="138">
        <f t="shared" si="505"/>
        <v>0</v>
      </c>
      <c r="AN1107" s="138">
        <f t="shared" si="506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7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7">
        <f t="shared" si="498"/>
        <v>0</v>
      </c>
      <c r="W1108" s="138">
        <f t="shared" si="500"/>
        <v>0</v>
      </c>
      <c r="X1108" s="138">
        <f t="shared" si="493"/>
        <v>0</v>
      </c>
      <c r="Y1108" s="138">
        <f t="shared" si="494"/>
        <v>0</v>
      </c>
      <c r="Z1108" s="138">
        <f>Y1108+LOOKUP(V1108,Sheet2!A$3:A$24,Sheet2!J$3:J$24)</f>
        <v>0</v>
      </c>
      <c r="AA1108" s="138">
        <f t="shared" si="501"/>
        <v>0</v>
      </c>
      <c r="AB1108" s="138">
        <f t="shared" si="495"/>
        <v>0</v>
      </c>
      <c r="AC1108" s="138">
        <f t="shared" si="496"/>
        <v>0</v>
      </c>
      <c r="AD1108" s="138">
        <f>AC1108+LOOKUP(V1108,Sheet2!A$3:A$24,Sheet2!J$3:J$24)</f>
        <v>0</v>
      </c>
      <c r="AE1108" s="138">
        <f t="shared" si="502"/>
        <v>0</v>
      </c>
      <c r="AF1108" s="138">
        <f t="shared" si="503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7"/>
        <v>0</v>
      </c>
      <c r="AK1108" s="137">
        <f t="shared" si="518"/>
        <v>0</v>
      </c>
      <c r="AL1108" s="138">
        <f t="shared" si="504"/>
        <v>0</v>
      </c>
      <c r="AM1108" s="138">
        <f t="shared" si="505"/>
        <v>0</v>
      </c>
      <c r="AN1108" s="138">
        <f t="shared" si="506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7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7">
        <f t="shared" si="498"/>
        <v>0</v>
      </c>
      <c r="W1109" s="138">
        <f t="shared" si="500"/>
        <v>0</v>
      </c>
      <c r="X1109" s="138">
        <f t="shared" si="493"/>
        <v>0</v>
      </c>
      <c r="Y1109" s="138">
        <f t="shared" si="494"/>
        <v>0</v>
      </c>
      <c r="Z1109" s="138">
        <f>Y1109+LOOKUP(V1109,Sheet2!A$3:A$24,Sheet2!J$3:J$24)</f>
        <v>0</v>
      </c>
      <c r="AA1109" s="138">
        <f t="shared" si="501"/>
        <v>0</v>
      </c>
      <c r="AB1109" s="138">
        <f t="shared" si="495"/>
        <v>0</v>
      </c>
      <c r="AC1109" s="138">
        <f t="shared" si="496"/>
        <v>0</v>
      </c>
      <c r="AD1109" s="138">
        <f>AC1109+LOOKUP(V1109,Sheet2!A$3:A$24,Sheet2!J$3:J$24)</f>
        <v>0</v>
      </c>
      <c r="AE1109" s="138">
        <f t="shared" si="502"/>
        <v>0</v>
      </c>
      <c r="AF1109" s="138">
        <f t="shared" si="503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7"/>
        <v>0</v>
      </c>
      <c r="AK1109" s="137">
        <f t="shared" si="518"/>
        <v>0</v>
      </c>
      <c r="AL1109" s="138">
        <f t="shared" si="504"/>
        <v>0</v>
      </c>
      <c r="AM1109" s="138">
        <f t="shared" si="505"/>
        <v>0</v>
      </c>
      <c r="AN1109" s="138">
        <f t="shared" si="506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7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7">
        <f t="shared" si="498"/>
        <v>0</v>
      </c>
      <c r="W1110" s="138">
        <f t="shared" si="500"/>
        <v>0</v>
      </c>
      <c r="X1110" s="138">
        <f t="shared" si="493"/>
        <v>0</v>
      </c>
      <c r="Y1110" s="138">
        <f t="shared" si="494"/>
        <v>0</v>
      </c>
      <c r="Z1110" s="138">
        <f>Y1110+LOOKUP(V1110,Sheet2!A$3:A$24,Sheet2!J$3:J$24)</f>
        <v>0</v>
      </c>
      <c r="AA1110" s="138">
        <f t="shared" si="501"/>
        <v>0</v>
      </c>
      <c r="AB1110" s="138">
        <f t="shared" si="495"/>
        <v>0</v>
      </c>
      <c r="AC1110" s="138">
        <f t="shared" si="496"/>
        <v>0</v>
      </c>
      <c r="AD1110" s="138">
        <f>AC1110+LOOKUP(V1110,Sheet2!A$3:A$24,Sheet2!J$3:J$24)</f>
        <v>0</v>
      </c>
      <c r="AE1110" s="138">
        <f t="shared" si="502"/>
        <v>0</v>
      </c>
      <c r="AF1110" s="138">
        <f t="shared" si="503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7"/>
        <v>0</v>
      </c>
      <c r="AK1110" s="137">
        <f t="shared" si="518"/>
        <v>0</v>
      </c>
      <c r="AL1110" s="138">
        <f t="shared" si="504"/>
        <v>0</v>
      </c>
      <c r="AM1110" s="138">
        <f t="shared" si="505"/>
        <v>0</v>
      </c>
      <c r="AN1110" s="138">
        <f t="shared" si="506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7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7">
        <f t="shared" si="498"/>
        <v>0</v>
      </c>
      <c r="W1111" s="138">
        <f t="shared" si="500"/>
        <v>0</v>
      </c>
      <c r="X1111" s="138">
        <f t="shared" si="493"/>
        <v>0</v>
      </c>
      <c r="Y1111" s="138">
        <f t="shared" si="494"/>
        <v>0</v>
      </c>
      <c r="Z1111" s="138">
        <f>Y1111+LOOKUP(V1111,Sheet2!A$3:A$24,Sheet2!J$3:J$24)</f>
        <v>0</v>
      </c>
      <c r="AA1111" s="138">
        <f t="shared" si="501"/>
        <v>0</v>
      </c>
      <c r="AB1111" s="138">
        <f t="shared" si="495"/>
        <v>0</v>
      </c>
      <c r="AC1111" s="138">
        <f t="shared" si="496"/>
        <v>0</v>
      </c>
      <c r="AD1111" s="138">
        <f>AC1111+LOOKUP(V1111,Sheet2!A$3:A$24,Sheet2!J$3:J$24)</f>
        <v>0</v>
      </c>
      <c r="AE1111" s="138">
        <f t="shared" si="502"/>
        <v>0</v>
      </c>
      <c r="AF1111" s="138">
        <f t="shared" si="503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7"/>
        <v>0</v>
      </c>
      <c r="AK1111" s="137">
        <f t="shared" si="518"/>
        <v>0</v>
      </c>
      <c r="AL1111" s="138">
        <f t="shared" si="504"/>
        <v>0</v>
      </c>
      <c r="AM1111" s="138">
        <f t="shared" si="505"/>
        <v>0</v>
      </c>
      <c r="AN1111" s="138">
        <f t="shared" si="506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7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7">
        <f t="shared" si="498"/>
        <v>0</v>
      </c>
      <c r="W1112" s="138">
        <f t="shared" si="500"/>
        <v>0</v>
      </c>
      <c r="X1112" s="138">
        <f t="shared" si="493"/>
        <v>0</v>
      </c>
      <c r="Y1112" s="138">
        <f t="shared" si="494"/>
        <v>0</v>
      </c>
      <c r="Z1112" s="138">
        <f>Y1112+LOOKUP(V1112,Sheet2!A$3:A$24,Sheet2!J$3:J$24)</f>
        <v>0</v>
      </c>
      <c r="AA1112" s="138">
        <f t="shared" si="501"/>
        <v>0</v>
      </c>
      <c r="AB1112" s="138">
        <f t="shared" si="495"/>
        <v>0</v>
      </c>
      <c r="AC1112" s="138">
        <f t="shared" si="496"/>
        <v>0</v>
      </c>
      <c r="AD1112" s="138">
        <f>AC1112+LOOKUP(V1112,Sheet2!A$3:A$24,Sheet2!J$3:J$24)</f>
        <v>0</v>
      </c>
      <c r="AE1112" s="138">
        <f t="shared" si="502"/>
        <v>0</v>
      </c>
      <c r="AF1112" s="138">
        <f t="shared" si="503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7"/>
        <v>0</v>
      </c>
      <c r="AK1112" s="137">
        <f t="shared" si="518"/>
        <v>0</v>
      </c>
      <c r="AL1112" s="138">
        <f t="shared" si="504"/>
        <v>0</v>
      </c>
      <c r="AM1112" s="138">
        <f t="shared" si="505"/>
        <v>0</v>
      </c>
      <c r="AN1112" s="138">
        <f t="shared" si="506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7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7">
        <f t="shared" si="498"/>
        <v>0</v>
      </c>
      <c r="W1113" s="138">
        <f t="shared" si="500"/>
        <v>0</v>
      </c>
      <c r="X1113" s="138">
        <f t="shared" si="493"/>
        <v>0</v>
      </c>
      <c r="Y1113" s="138">
        <f t="shared" si="494"/>
        <v>0</v>
      </c>
      <c r="Z1113" s="138">
        <f>Y1113+LOOKUP(V1113,Sheet2!A$3:A$24,Sheet2!J$3:J$24)</f>
        <v>0</v>
      </c>
      <c r="AA1113" s="138">
        <f t="shared" si="501"/>
        <v>0</v>
      </c>
      <c r="AB1113" s="138">
        <f t="shared" si="495"/>
        <v>0</v>
      </c>
      <c r="AC1113" s="138">
        <f t="shared" si="496"/>
        <v>0</v>
      </c>
      <c r="AD1113" s="138">
        <f>AC1113+LOOKUP(V1113,Sheet2!A$3:A$24,Sheet2!J$3:J$24)</f>
        <v>0</v>
      </c>
      <c r="AE1113" s="138">
        <f t="shared" si="502"/>
        <v>0</v>
      </c>
      <c r="AF1113" s="138">
        <f t="shared" si="503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7"/>
        <v>0</v>
      </c>
      <c r="AK1113" s="137">
        <f t="shared" si="518"/>
        <v>0</v>
      </c>
      <c r="AL1113" s="138">
        <f t="shared" si="504"/>
        <v>0</v>
      </c>
      <c r="AM1113" s="138">
        <f t="shared" si="505"/>
        <v>0</v>
      </c>
      <c r="AN1113" s="138">
        <f t="shared" si="506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7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7">
        <f t="shared" si="498"/>
        <v>0</v>
      </c>
      <c r="W1114" s="138">
        <f t="shared" si="500"/>
        <v>0</v>
      </c>
      <c r="X1114" s="138">
        <f t="shared" si="493"/>
        <v>0</v>
      </c>
      <c r="Y1114" s="138">
        <f t="shared" si="494"/>
        <v>0</v>
      </c>
      <c r="Z1114" s="138">
        <f>Y1114+LOOKUP(V1114,Sheet2!A$3:A$24,Sheet2!J$3:J$24)</f>
        <v>0</v>
      </c>
      <c r="AA1114" s="138">
        <f t="shared" si="501"/>
        <v>0</v>
      </c>
      <c r="AB1114" s="138">
        <f t="shared" si="495"/>
        <v>0</v>
      </c>
      <c r="AC1114" s="138">
        <f t="shared" si="496"/>
        <v>0</v>
      </c>
      <c r="AD1114" s="138">
        <f>AC1114+LOOKUP(V1114,Sheet2!A$3:A$24,Sheet2!J$3:J$24)</f>
        <v>0</v>
      </c>
      <c r="AE1114" s="138">
        <f t="shared" si="502"/>
        <v>0</v>
      </c>
      <c r="AF1114" s="138">
        <f t="shared" si="503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7"/>
        <v>0</v>
      </c>
      <c r="AK1114" s="137">
        <f t="shared" si="518"/>
        <v>0</v>
      </c>
      <c r="AL1114" s="138">
        <f t="shared" si="504"/>
        <v>0</v>
      </c>
      <c r="AM1114" s="138">
        <f t="shared" si="505"/>
        <v>0</v>
      </c>
      <c r="AN1114" s="138">
        <f t="shared" si="506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7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7">
        <f t="shared" si="498"/>
        <v>0</v>
      </c>
      <c r="W1115" s="138">
        <f t="shared" si="500"/>
        <v>0</v>
      </c>
      <c r="X1115" s="138">
        <f t="shared" si="493"/>
        <v>0</v>
      </c>
      <c r="Y1115" s="138">
        <f t="shared" si="494"/>
        <v>0</v>
      </c>
      <c r="Z1115" s="138">
        <f>Y1115+LOOKUP(V1115,Sheet2!A$3:A$24,Sheet2!J$3:J$24)</f>
        <v>0</v>
      </c>
      <c r="AA1115" s="138">
        <f t="shared" si="501"/>
        <v>0</v>
      </c>
      <c r="AB1115" s="138">
        <f t="shared" si="495"/>
        <v>0</v>
      </c>
      <c r="AC1115" s="138">
        <f t="shared" si="496"/>
        <v>0</v>
      </c>
      <c r="AD1115" s="138">
        <f>AC1115+LOOKUP(V1115,Sheet2!A$3:A$24,Sheet2!J$3:J$24)</f>
        <v>0</v>
      </c>
      <c r="AE1115" s="138">
        <f t="shared" si="502"/>
        <v>0</v>
      </c>
      <c r="AF1115" s="138">
        <f t="shared" si="503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7"/>
        <v>0</v>
      </c>
      <c r="AK1115" s="137">
        <f t="shared" si="518"/>
        <v>0</v>
      </c>
      <c r="AL1115" s="138">
        <f t="shared" si="504"/>
        <v>0</v>
      </c>
      <c r="AM1115" s="138">
        <f t="shared" si="505"/>
        <v>0</v>
      </c>
      <c r="AN1115" s="138">
        <f t="shared" si="506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7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7">
        <f t="shared" si="498"/>
        <v>0</v>
      </c>
      <c r="W1116" s="138">
        <f t="shared" si="500"/>
        <v>0</v>
      </c>
      <c r="X1116" s="138">
        <f t="shared" si="493"/>
        <v>0</v>
      </c>
      <c r="Y1116" s="138">
        <f t="shared" si="494"/>
        <v>0</v>
      </c>
      <c r="Z1116" s="138">
        <f>Y1116+LOOKUP(V1116,Sheet2!A$3:A$24,Sheet2!J$3:J$24)</f>
        <v>0</v>
      </c>
      <c r="AA1116" s="138">
        <f t="shared" si="501"/>
        <v>0</v>
      </c>
      <c r="AB1116" s="138">
        <f t="shared" si="495"/>
        <v>0</v>
      </c>
      <c r="AC1116" s="138">
        <f t="shared" si="496"/>
        <v>0</v>
      </c>
      <c r="AD1116" s="138">
        <f>AC1116+LOOKUP(V1116,Sheet2!A$3:A$24,Sheet2!J$3:J$24)</f>
        <v>0</v>
      </c>
      <c r="AE1116" s="138">
        <f t="shared" si="502"/>
        <v>0</v>
      </c>
      <c r="AF1116" s="138">
        <f t="shared" si="503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7"/>
        <v>0</v>
      </c>
      <c r="AK1116" s="137">
        <f t="shared" si="518"/>
        <v>0</v>
      </c>
      <c r="AL1116" s="138">
        <f t="shared" si="504"/>
        <v>0</v>
      </c>
      <c r="AM1116" s="138">
        <f t="shared" si="505"/>
        <v>0</v>
      </c>
      <c r="AN1116" s="138">
        <f t="shared" si="506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7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7">
        <f t="shared" si="498"/>
        <v>0</v>
      </c>
      <c r="W1117" s="138">
        <f t="shared" si="500"/>
        <v>0</v>
      </c>
      <c r="X1117" s="138">
        <f t="shared" si="493"/>
        <v>0</v>
      </c>
      <c r="Y1117" s="138">
        <f t="shared" si="494"/>
        <v>0</v>
      </c>
      <c r="Z1117" s="138">
        <f>Y1117+LOOKUP(V1117,Sheet2!A$3:A$24,Sheet2!J$3:J$24)</f>
        <v>0</v>
      </c>
      <c r="AA1117" s="138">
        <f t="shared" si="501"/>
        <v>0</v>
      </c>
      <c r="AB1117" s="138">
        <f t="shared" si="495"/>
        <v>0</v>
      </c>
      <c r="AC1117" s="138">
        <f t="shared" si="496"/>
        <v>0</v>
      </c>
      <c r="AD1117" s="138">
        <f>AC1117+LOOKUP(V1117,Sheet2!A$3:A$24,Sheet2!J$3:J$24)</f>
        <v>0</v>
      </c>
      <c r="AE1117" s="138">
        <f t="shared" si="502"/>
        <v>0</v>
      </c>
      <c r="AF1117" s="138">
        <f t="shared" si="503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7"/>
        <v>0</v>
      </c>
      <c r="AK1117" s="137">
        <f t="shared" si="518"/>
        <v>0</v>
      </c>
      <c r="AL1117" s="138">
        <f t="shared" si="504"/>
        <v>0</v>
      </c>
      <c r="AM1117" s="138">
        <f t="shared" si="505"/>
        <v>0</v>
      </c>
      <c r="AN1117" s="138">
        <f t="shared" si="506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7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7">
        <f t="shared" si="498"/>
        <v>0</v>
      </c>
      <c r="W1118" s="138">
        <f t="shared" si="500"/>
        <v>0</v>
      </c>
      <c r="X1118" s="138">
        <f t="shared" si="493"/>
        <v>0</v>
      </c>
      <c r="Y1118" s="138">
        <f t="shared" si="494"/>
        <v>0</v>
      </c>
      <c r="Z1118" s="138">
        <f>Y1118+LOOKUP(V1118,Sheet2!A$3:A$24,Sheet2!J$3:J$24)</f>
        <v>0</v>
      </c>
      <c r="AA1118" s="138">
        <f t="shared" si="501"/>
        <v>0</v>
      </c>
      <c r="AB1118" s="138">
        <f t="shared" si="495"/>
        <v>0</v>
      </c>
      <c r="AC1118" s="138">
        <f t="shared" si="496"/>
        <v>0</v>
      </c>
      <c r="AD1118" s="138">
        <f>AC1118+LOOKUP(V1118,Sheet2!A$3:A$24,Sheet2!J$3:J$24)</f>
        <v>0</v>
      </c>
      <c r="AE1118" s="138">
        <f t="shared" si="502"/>
        <v>0</v>
      </c>
      <c r="AF1118" s="138">
        <f t="shared" si="503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7"/>
        <v>0</v>
      </c>
      <c r="AK1118" s="137">
        <f t="shared" si="518"/>
        <v>0</v>
      </c>
      <c r="AL1118" s="138">
        <f t="shared" si="504"/>
        <v>0</v>
      </c>
      <c r="AM1118" s="138">
        <f t="shared" si="505"/>
        <v>0</v>
      </c>
      <c r="AN1118" s="138">
        <f t="shared" si="506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7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7">
        <f t="shared" si="498"/>
        <v>0</v>
      </c>
      <c r="W1119" s="138">
        <f t="shared" si="500"/>
        <v>0</v>
      </c>
      <c r="X1119" s="138">
        <f t="shared" si="493"/>
        <v>0</v>
      </c>
      <c r="Y1119" s="138">
        <f t="shared" si="494"/>
        <v>0</v>
      </c>
      <c r="Z1119" s="138">
        <f>Y1119+LOOKUP(V1119,Sheet2!A$3:A$24,Sheet2!J$3:J$24)</f>
        <v>0</v>
      </c>
      <c r="AA1119" s="138">
        <f t="shared" si="501"/>
        <v>0</v>
      </c>
      <c r="AB1119" s="138">
        <f t="shared" si="495"/>
        <v>0</v>
      </c>
      <c r="AC1119" s="138">
        <f t="shared" si="496"/>
        <v>0</v>
      </c>
      <c r="AD1119" s="138">
        <f>AC1119+LOOKUP(V1119,Sheet2!A$3:A$24,Sheet2!J$3:J$24)</f>
        <v>0</v>
      </c>
      <c r="AE1119" s="138">
        <f t="shared" si="502"/>
        <v>0</v>
      </c>
      <c r="AF1119" s="138">
        <f t="shared" si="503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7"/>
        <v>0</v>
      </c>
      <c r="AK1119" s="137">
        <f t="shared" si="518"/>
        <v>0</v>
      </c>
      <c r="AL1119" s="138">
        <f t="shared" si="504"/>
        <v>0</v>
      </c>
      <c r="AM1119" s="138">
        <f t="shared" si="505"/>
        <v>0</v>
      </c>
      <c r="AN1119" s="138">
        <f t="shared" si="506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7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7">
        <f t="shared" si="498"/>
        <v>0</v>
      </c>
      <c r="W1120" s="138">
        <f t="shared" si="500"/>
        <v>0</v>
      </c>
      <c r="X1120" s="138">
        <f t="shared" si="493"/>
        <v>0</v>
      </c>
      <c r="Y1120" s="138">
        <f t="shared" si="494"/>
        <v>0</v>
      </c>
      <c r="Z1120" s="138">
        <f>Y1120+LOOKUP(V1120,Sheet2!A$3:A$24,Sheet2!J$3:J$24)</f>
        <v>0</v>
      </c>
      <c r="AA1120" s="138">
        <f t="shared" si="501"/>
        <v>0</v>
      </c>
      <c r="AB1120" s="138">
        <f t="shared" si="495"/>
        <v>0</v>
      </c>
      <c r="AC1120" s="138">
        <f t="shared" si="496"/>
        <v>0</v>
      </c>
      <c r="AD1120" s="138">
        <f>AC1120+LOOKUP(V1120,Sheet2!A$3:A$24,Sheet2!J$3:J$24)</f>
        <v>0</v>
      </c>
      <c r="AE1120" s="138">
        <f t="shared" si="502"/>
        <v>0</v>
      </c>
      <c r="AF1120" s="138">
        <f t="shared" si="503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7"/>
        <v>0</v>
      </c>
      <c r="AK1120" s="137">
        <f t="shared" si="518"/>
        <v>0</v>
      </c>
      <c r="AL1120" s="138">
        <f t="shared" si="504"/>
        <v>0</v>
      </c>
      <c r="AM1120" s="138">
        <f t="shared" si="505"/>
        <v>0</v>
      </c>
      <c r="AN1120" s="138">
        <f t="shared" si="506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7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7">
        <f t="shared" si="498"/>
        <v>0</v>
      </c>
      <c r="W1121" s="138">
        <f t="shared" si="500"/>
        <v>0</v>
      </c>
      <c r="X1121" s="138">
        <f t="shared" si="493"/>
        <v>0</v>
      </c>
      <c r="Y1121" s="138">
        <f t="shared" si="494"/>
        <v>0</v>
      </c>
      <c r="Z1121" s="138">
        <f>Y1121+LOOKUP(V1121,Sheet2!A$3:A$24,Sheet2!J$3:J$24)</f>
        <v>0</v>
      </c>
      <c r="AA1121" s="138">
        <f t="shared" si="501"/>
        <v>0</v>
      </c>
      <c r="AB1121" s="138">
        <f t="shared" si="495"/>
        <v>0</v>
      </c>
      <c r="AC1121" s="138">
        <f t="shared" si="496"/>
        <v>0</v>
      </c>
      <c r="AD1121" s="138">
        <f>AC1121+LOOKUP(V1121,Sheet2!A$3:A$24,Sheet2!J$3:J$24)</f>
        <v>0</v>
      </c>
      <c r="AE1121" s="138">
        <f t="shared" si="502"/>
        <v>0</v>
      </c>
      <c r="AF1121" s="138">
        <f t="shared" si="503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7"/>
        <v>0</v>
      </c>
      <c r="AK1121" s="137">
        <f t="shared" si="518"/>
        <v>0</v>
      </c>
      <c r="AL1121" s="138">
        <f t="shared" si="504"/>
        <v>0</v>
      </c>
      <c r="AM1121" s="138">
        <f t="shared" si="505"/>
        <v>0</v>
      </c>
      <c r="AN1121" s="138">
        <f t="shared" si="506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7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7">
        <f t="shared" si="498"/>
        <v>0</v>
      </c>
      <c r="W1122" s="138">
        <f t="shared" si="500"/>
        <v>0</v>
      </c>
      <c r="X1122" s="138">
        <f t="shared" si="493"/>
        <v>0</v>
      </c>
      <c r="Y1122" s="138">
        <f t="shared" si="494"/>
        <v>0</v>
      </c>
      <c r="Z1122" s="138">
        <f>Y1122+LOOKUP(V1122,Sheet2!A$3:A$24,Sheet2!J$3:J$24)</f>
        <v>0</v>
      </c>
      <c r="AA1122" s="138">
        <f t="shared" si="501"/>
        <v>0</v>
      </c>
      <c r="AB1122" s="138">
        <f t="shared" si="495"/>
        <v>0</v>
      </c>
      <c r="AC1122" s="138">
        <f t="shared" si="496"/>
        <v>0</v>
      </c>
      <c r="AD1122" s="138">
        <f>AC1122+LOOKUP(V1122,Sheet2!A$3:A$24,Sheet2!J$3:J$24)</f>
        <v>0</v>
      </c>
      <c r="AE1122" s="138">
        <f t="shared" si="502"/>
        <v>0</v>
      </c>
      <c r="AF1122" s="138">
        <f t="shared" si="503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7"/>
        <v>0</v>
      </c>
      <c r="AK1122" s="137">
        <f t="shared" si="518"/>
        <v>0</v>
      </c>
      <c r="AL1122" s="138">
        <f t="shared" si="504"/>
        <v>0</v>
      </c>
      <c r="AM1122" s="138">
        <f t="shared" si="505"/>
        <v>0</v>
      </c>
      <c r="AN1122" s="138">
        <f t="shared" si="506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7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7">
        <f t="shared" si="498"/>
        <v>0</v>
      </c>
      <c r="W1123" s="138">
        <f t="shared" si="500"/>
        <v>0</v>
      </c>
      <c r="X1123" s="138">
        <f t="shared" ref="X1123:X1186" si="521">IF($G1123=0,0,E1123)</f>
        <v>0</v>
      </c>
      <c r="Y1123" s="138">
        <f t="shared" ref="Y1123:Y1186" si="522">IF($G1123=0,0,F1123)</f>
        <v>0</v>
      </c>
      <c r="Z1123" s="138">
        <f>Y1123+LOOKUP(V1123,Sheet2!A$3:A$24,Sheet2!J$3:J$24)</f>
        <v>0</v>
      </c>
      <c r="AA1123" s="138">
        <f t="shared" si="501"/>
        <v>0</v>
      </c>
      <c r="AB1123" s="138">
        <f t="shared" ref="AB1123:AB1186" si="523">IF($G1123=0,0,E1124)</f>
        <v>0</v>
      </c>
      <c r="AC1123" s="138">
        <f t="shared" ref="AC1123:AC1186" si="524">IF($G1123=0,0,F1124)</f>
        <v>0</v>
      </c>
      <c r="AD1123" s="138">
        <f>AC1123+LOOKUP(V1123,Sheet2!A$3:A$24,Sheet2!J$3:J$24)</f>
        <v>0</v>
      </c>
      <c r="AE1123" s="138">
        <f t="shared" si="502"/>
        <v>0</v>
      </c>
      <c r="AF1123" s="138">
        <f t="shared" si="503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7"/>
        <v>0</v>
      </c>
      <c r="AK1123" s="137">
        <f t="shared" si="518"/>
        <v>0</v>
      </c>
      <c r="AL1123" s="138">
        <f t="shared" si="504"/>
        <v>0</v>
      </c>
      <c r="AM1123" s="138">
        <f t="shared" si="505"/>
        <v>0</v>
      </c>
      <c r="AN1123" s="138">
        <f t="shared" si="506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7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7">
        <f t="shared" si="498"/>
        <v>0</v>
      </c>
      <c r="W1124" s="138">
        <f t="shared" si="500"/>
        <v>0</v>
      </c>
      <c r="X1124" s="138">
        <f t="shared" si="521"/>
        <v>0</v>
      </c>
      <c r="Y1124" s="138">
        <f t="shared" si="522"/>
        <v>0</v>
      </c>
      <c r="Z1124" s="138">
        <f>Y1124+LOOKUP(V1124,Sheet2!A$3:A$24,Sheet2!J$3:J$24)</f>
        <v>0</v>
      </c>
      <c r="AA1124" s="138">
        <f t="shared" si="501"/>
        <v>0</v>
      </c>
      <c r="AB1124" s="138">
        <f t="shared" si="523"/>
        <v>0</v>
      </c>
      <c r="AC1124" s="138">
        <f t="shared" si="524"/>
        <v>0</v>
      </c>
      <c r="AD1124" s="138">
        <f>AC1124+LOOKUP(V1124,Sheet2!A$3:A$24,Sheet2!J$3:J$24)</f>
        <v>0</v>
      </c>
      <c r="AE1124" s="138">
        <f t="shared" si="502"/>
        <v>0</v>
      </c>
      <c r="AF1124" s="138">
        <f t="shared" si="503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7"/>
        <v>0</v>
      </c>
      <c r="AK1124" s="137">
        <f t="shared" si="518"/>
        <v>0</v>
      </c>
      <c r="AL1124" s="138">
        <f t="shared" si="504"/>
        <v>0</v>
      </c>
      <c r="AM1124" s="138">
        <f t="shared" si="505"/>
        <v>0</v>
      </c>
      <c r="AN1124" s="138">
        <f t="shared" si="506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7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7">
        <f t="shared" si="498"/>
        <v>0</v>
      </c>
      <c r="W1125" s="138">
        <f t="shared" si="500"/>
        <v>0</v>
      </c>
      <c r="X1125" s="138">
        <f t="shared" si="521"/>
        <v>0</v>
      </c>
      <c r="Y1125" s="138">
        <f t="shared" si="522"/>
        <v>0</v>
      </c>
      <c r="Z1125" s="138">
        <f>Y1125+LOOKUP(V1125,Sheet2!A$3:A$24,Sheet2!J$3:J$24)</f>
        <v>0</v>
      </c>
      <c r="AA1125" s="138">
        <f t="shared" si="501"/>
        <v>0</v>
      </c>
      <c r="AB1125" s="138">
        <f t="shared" si="523"/>
        <v>0</v>
      </c>
      <c r="AC1125" s="138">
        <f t="shared" si="524"/>
        <v>0</v>
      </c>
      <c r="AD1125" s="138">
        <f>AC1125+LOOKUP(V1125,Sheet2!A$3:A$24,Sheet2!J$3:J$24)</f>
        <v>0</v>
      </c>
      <c r="AE1125" s="138">
        <f t="shared" si="502"/>
        <v>0</v>
      </c>
      <c r="AF1125" s="138">
        <f t="shared" si="503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7"/>
        <v>0</v>
      </c>
      <c r="AK1125" s="137">
        <f t="shared" si="518"/>
        <v>0</v>
      </c>
      <c r="AL1125" s="138">
        <f t="shared" si="504"/>
        <v>0</v>
      </c>
      <c r="AM1125" s="138">
        <f t="shared" si="505"/>
        <v>0</v>
      </c>
      <c r="AN1125" s="138">
        <f t="shared" si="506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7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7">
        <f t="shared" si="498"/>
        <v>0</v>
      </c>
      <c r="W1126" s="138">
        <f t="shared" si="500"/>
        <v>0</v>
      </c>
      <c r="X1126" s="138">
        <f t="shared" si="521"/>
        <v>0</v>
      </c>
      <c r="Y1126" s="138">
        <f t="shared" si="522"/>
        <v>0</v>
      </c>
      <c r="Z1126" s="138">
        <f>Y1126+LOOKUP(V1126,Sheet2!A$3:A$24,Sheet2!J$3:J$24)</f>
        <v>0</v>
      </c>
      <c r="AA1126" s="138">
        <f t="shared" si="501"/>
        <v>0</v>
      </c>
      <c r="AB1126" s="138">
        <f t="shared" si="523"/>
        <v>0</v>
      </c>
      <c r="AC1126" s="138">
        <f t="shared" si="524"/>
        <v>0</v>
      </c>
      <c r="AD1126" s="138">
        <f>AC1126+LOOKUP(V1126,Sheet2!A$3:A$24,Sheet2!J$3:J$24)</f>
        <v>0</v>
      </c>
      <c r="AE1126" s="138">
        <f t="shared" si="502"/>
        <v>0</v>
      </c>
      <c r="AF1126" s="138">
        <f t="shared" si="503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7"/>
        <v>0</v>
      </c>
      <c r="AK1126" s="137">
        <f t="shared" si="518"/>
        <v>0</v>
      </c>
      <c r="AL1126" s="138">
        <f t="shared" si="504"/>
        <v>0</v>
      </c>
      <c r="AM1126" s="138">
        <f t="shared" si="505"/>
        <v>0</v>
      </c>
      <c r="AN1126" s="138">
        <f t="shared" si="506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7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7">
        <f t="shared" si="498"/>
        <v>0</v>
      </c>
      <c r="W1127" s="138">
        <f t="shared" si="500"/>
        <v>0</v>
      </c>
      <c r="X1127" s="138">
        <f t="shared" si="521"/>
        <v>0</v>
      </c>
      <c r="Y1127" s="138">
        <f t="shared" si="522"/>
        <v>0</v>
      </c>
      <c r="Z1127" s="138">
        <f>Y1127+LOOKUP(V1127,Sheet2!A$3:A$24,Sheet2!J$3:J$24)</f>
        <v>0</v>
      </c>
      <c r="AA1127" s="138">
        <f t="shared" si="501"/>
        <v>0</v>
      </c>
      <c r="AB1127" s="138">
        <f t="shared" si="523"/>
        <v>0</v>
      </c>
      <c r="AC1127" s="138">
        <f t="shared" si="524"/>
        <v>0</v>
      </c>
      <c r="AD1127" s="138">
        <f>AC1127+LOOKUP(V1127,Sheet2!A$3:A$24,Sheet2!J$3:J$24)</f>
        <v>0</v>
      </c>
      <c r="AE1127" s="138">
        <f t="shared" si="502"/>
        <v>0</v>
      </c>
      <c r="AF1127" s="138">
        <f t="shared" si="503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7"/>
        <v>0</v>
      </c>
      <c r="AK1127" s="137">
        <f t="shared" si="518"/>
        <v>0</v>
      </c>
      <c r="AL1127" s="138">
        <f t="shared" si="504"/>
        <v>0</v>
      </c>
      <c r="AM1127" s="138">
        <f t="shared" si="505"/>
        <v>0</v>
      </c>
      <c r="AN1127" s="138">
        <f t="shared" si="506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7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7">
        <f t="shared" si="498"/>
        <v>0</v>
      </c>
      <c r="W1128" s="138">
        <f t="shared" si="500"/>
        <v>0</v>
      </c>
      <c r="X1128" s="138">
        <f t="shared" si="521"/>
        <v>0</v>
      </c>
      <c r="Y1128" s="138">
        <f t="shared" si="522"/>
        <v>0</v>
      </c>
      <c r="Z1128" s="138">
        <f>Y1128+LOOKUP(V1128,Sheet2!A$3:A$24,Sheet2!J$3:J$24)</f>
        <v>0</v>
      </c>
      <c r="AA1128" s="138">
        <f t="shared" si="501"/>
        <v>0</v>
      </c>
      <c r="AB1128" s="138">
        <f t="shared" si="523"/>
        <v>0</v>
      </c>
      <c r="AC1128" s="138">
        <f t="shared" si="524"/>
        <v>0</v>
      </c>
      <c r="AD1128" s="138">
        <f>AC1128+LOOKUP(V1128,Sheet2!A$3:A$24,Sheet2!J$3:J$24)</f>
        <v>0</v>
      </c>
      <c r="AE1128" s="138">
        <f t="shared" si="502"/>
        <v>0</v>
      </c>
      <c r="AF1128" s="138">
        <f t="shared" si="503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7"/>
        <v>0</v>
      </c>
      <c r="AK1128" s="137">
        <f t="shared" si="518"/>
        <v>0</v>
      </c>
      <c r="AL1128" s="138">
        <f t="shared" si="504"/>
        <v>0</v>
      </c>
      <c r="AM1128" s="138">
        <f t="shared" si="505"/>
        <v>0</v>
      </c>
      <c r="AN1128" s="138">
        <f t="shared" si="506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7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7">
        <f t="shared" si="498"/>
        <v>0</v>
      </c>
      <c r="W1129" s="138">
        <f t="shared" si="500"/>
        <v>0</v>
      </c>
      <c r="X1129" s="138">
        <f t="shared" si="521"/>
        <v>0</v>
      </c>
      <c r="Y1129" s="138">
        <f t="shared" si="522"/>
        <v>0</v>
      </c>
      <c r="Z1129" s="138">
        <f>Y1129+LOOKUP(V1129,Sheet2!A$3:A$24,Sheet2!J$3:J$24)</f>
        <v>0</v>
      </c>
      <c r="AA1129" s="138">
        <f t="shared" si="501"/>
        <v>0</v>
      </c>
      <c r="AB1129" s="138">
        <f t="shared" si="523"/>
        <v>0</v>
      </c>
      <c r="AC1129" s="138">
        <f t="shared" si="524"/>
        <v>0</v>
      </c>
      <c r="AD1129" s="138">
        <f>AC1129+LOOKUP(V1129,Sheet2!A$3:A$24,Sheet2!J$3:J$24)</f>
        <v>0</v>
      </c>
      <c r="AE1129" s="138">
        <f t="shared" si="502"/>
        <v>0</v>
      </c>
      <c r="AF1129" s="138">
        <f t="shared" si="503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7"/>
        <v>0</v>
      </c>
      <c r="AK1129" s="137">
        <f t="shared" si="518"/>
        <v>0</v>
      </c>
      <c r="AL1129" s="138">
        <f t="shared" si="504"/>
        <v>0</v>
      </c>
      <c r="AM1129" s="138">
        <f t="shared" si="505"/>
        <v>0</v>
      </c>
      <c r="AN1129" s="138">
        <f t="shared" si="506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7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7">
        <f t="shared" si="498"/>
        <v>0</v>
      </c>
      <c r="W1130" s="138">
        <f t="shared" si="500"/>
        <v>0</v>
      </c>
      <c r="X1130" s="138">
        <f t="shared" si="521"/>
        <v>0</v>
      </c>
      <c r="Y1130" s="138">
        <f t="shared" si="522"/>
        <v>0</v>
      </c>
      <c r="Z1130" s="138">
        <f>Y1130+LOOKUP(V1130,Sheet2!A$3:A$24,Sheet2!J$3:J$24)</f>
        <v>0</v>
      </c>
      <c r="AA1130" s="138">
        <f t="shared" si="501"/>
        <v>0</v>
      </c>
      <c r="AB1130" s="138">
        <f t="shared" si="523"/>
        <v>0</v>
      </c>
      <c r="AC1130" s="138">
        <f t="shared" si="524"/>
        <v>0</v>
      </c>
      <c r="AD1130" s="138">
        <f>AC1130+LOOKUP(V1130,Sheet2!A$3:A$24,Sheet2!J$3:J$24)</f>
        <v>0</v>
      </c>
      <c r="AE1130" s="138">
        <f t="shared" si="502"/>
        <v>0</v>
      </c>
      <c r="AF1130" s="138">
        <f t="shared" si="503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7"/>
        <v>0</v>
      </c>
      <c r="AK1130" s="137">
        <f t="shared" si="518"/>
        <v>0</v>
      </c>
      <c r="AL1130" s="138">
        <f t="shared" si="504"/>
        <v>0</v>
      </c>
      <c r="AM1130" s="138">
        <f t="shared" si="505"/>
        <v>0</v>
      </c>
      <c r="AN1130" s="138">
        <f t="shared" si="506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7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7">
        <f t="shared" si="498"/>
        <v>0</v>
      </c>
      <c r="W1131" s="138">
        <f t="shared" si="500"/>
        <v>0</v>
      </c>
      <c r="X1131" s="138">
        <f t="shared" si="521"/>
        <v>0</v>
      </c>
      <c r="Y1131" s="138">
        <f t="shared" si="522"/>
        <v>0</v>
      </c>
      <c r="Z1131" s="138">
        <f>Y1131+LOOKUP(V1131,Sheet2!A$3:A$24,Sheet2!J$3:J$24)</f>
        <v>0</v>
      </c>
      <c r="AA1131" s="138">
        <f t="shared" si="501"/>
        <v>0</v>
      </c>
      <c r="AB1131" s="138">
        <f t="shared" si="523"/>
        <v>0</v>
      </c>
      <c r="AC1131" s="138">
        <f t="shared" si="524"/>
        <v>0</v>
      </c>
      <c r="AD1131" s="138">
        <f>AC1131+LOOKUP(V1131,Sheet2!A$3:A$24,Sheet2!J$3:J$24)</f>
        <v>0</v>
      </c>
      <c r="AE1131" s="138">
        <f t="shared" si="502"/>
        <v>0</v>
      </c>
      <c r="AF1131" s="138">
        <f t="shared" si="503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7"/>
        <v>0</v>
      </c>
      <c r="AK1131" s="137">
        <f t="shared" si="518"/>
        <v>0</v>
      </c>
      <c r="AL1131" s="138">
        <f t="shared" si="504"/>
        <v>0</v>
      </c>
      <c r="AM1131" s="138">
        <f t="shared" si="505"/>
        <v>0</v>
      </c>
      <c r="AN1131" s="138">
        <f t="shared" si="506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7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7">
        <f t="shared" si="498"/>
        <v>0</v>
      </c>
      <c r="W1132" s="138">
        <f t="shared" si="500"/>
        <v>0</v>
      </c>
      <c r="X1132" s="138">
        <f t="shared" si="521"/>
        <v>0</v>
      </c>
      <c r="Y1132" s="138">
        <f t="shared" si="522"/>
        <v>0</v>
      </c>
      <c r="Z1132" s="138">
        <f>Y1132+LOOKUP(V1132,Sheet2!A$3:A$24,Sheet2!J$3:J$24)</f>
        <v>0</v>
      </c>
      <c r="AA1132" s="138">
        <f t="shared" si="501"/>
        <v>0</v>
      </c>
      <c r="AB1132" s="138">
        <f t="shared" si="523"/>
        <v>0</v>
      </c>
      <c r="AC1132" s="138">
        <f t="shared" si="524"/>
        <v>0</v>
      </c>
      <c r="AD1132" s="138">
        <f>AC1132+LOOKUP(V1132,Sheet2!A$3:A$24,Sheet2!J$3:J$24)</f>
        <v>0</v>
      </c>
      <c r="AE1132" s="138">
        <f t="shared" si="502"/>
        <v>0</v>
      </c>
      <c r="AF1132" s="138">
        <f t="shared" si="503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7"/>
        <v>0</v>
      </c>
      <c r="AK1132" s="137">
        <f t="shared" si="518"/>
        <v>0</v>
      </c>
      <c r="AL1132" s="138">
        <f t="shared" si="504"/>
        <v>0</v>
      </c>
      <c r="AM1132" s="138">
        <f t="shared" si="505"/>
        <v>0</v>
      </c>
      <c r="AN1132" s="138">
        <f t="shared" si="506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7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7">
        <f t="shared" si="498"/>
        <v>0</v>
      </c>
      <c r="W1133" s="138">
        <f t="shared" si="500"/>
        <v>0</v>
      </c>
      <c r="X1133" s="138">
        <f t="shared" si="521"/>
        <v>0</v>
      </c>
      <c r="Y1133" s="138">
        <f t="shared" si="522"/>
        <v>0</v>
      </c>
      <c r="Z1133" s="138">
        <f>Y1133+LOOKUP(V1133,Sheet2!A$3:A$24,Sheet2!J$3:J$24)</f>
        <v>0</v>
      </c>
      <c r="AA1133" s="138">
        <f t="shared" si="501"/>
        <v>0</v>
      </c>
      <c r="AB1133" s="138">
        <f t="shared" si="523"/>
        <v>0</v>
      </c>
      <c r="AC1133" s="138">
        <f t="shared" si="524"/>
        <v>0</v>
      </c>
      <c r="AD1133" s="138">
        <f>AC1133+LOOKUP(V1133,Sheet2!A$3:A$24,Sheet2!J$3:J$24)</f>
        <v>0</v>
      </c>
      <c r="AE1133" s="138">
        <f t="shared" si="502"/>
        <v>0</v>
      </c>
      <c r="AF1133" s="138">
        <f t="shared" si="503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7"/>
        <v>0</v>
      </c>
      <c r="AK1133" s="137">
        <f t="shared" si="518"/>
        <v>0</v>
      </c>
      <c r="AL1133" s="138">
        <f t="shared" si="504"/>
        <v>0</v>
      </c>
      <c r="AM1133" s="138">
        <f t="shared" si="505"/>
        <v>0</v>
      </c>
      <c r="AN1133" s="138">
        <f t="shared" si="506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7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7">
        <f t="shared" si="498"/>
        <v>0</v>
      </c>
      <c r="W1134" s="138">
        <f t="shared" si="500"/>
        <v>0</v>
      </c>
      <c r="X1134" s="138">
        <f t="shared" si="521"/>
        <v>0</v>
      </c>
      <c r="Y1134" s="138">
        <f t="shared" si="522"/>
        <v>0</v>
      </c>
      <c r="Z1134" s="138">
        <f>Y1134+LOOKUP(V1134,Sheet2!A$3:A$24,Sheet2!J$3:J$24)</f>
        <v>0</v>
      </c>
      <c r="AA1134" s="138">
        <f t="shared" si="501"/>
        <v>0</v>
      </c>
      <c r="AB1134" s="138">
        <f t="shared" si="523"/>
        <v>0</v>
      </c>
      <c r="AC1134" s="138">
        <f t="shared" si="524"/>
        <v>0</v>
      </c>
      <c r="AD1134" s="138">
        <f>AC1134+LOOKUP(V1134,Sheet2!A$3:A$24,Sheet2!J$3:J$24)</f>
        <v>0</v>
      </c>
      <c r="AE1134" s="138">
        <f t="shared" si="502"/>
        <v>0</v>
      </c>
      <c r="AF1134" s="138">
        <f t="shared" si="503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7"/>
        <v>0</v>
      </c>
      <c r="AK1134" s="137">
        <f t="shared" si="518"/>
        <v>0</v>
      </c>
      <c r="AL1134" s="138">
        <f t="shared" si="504"/>
        <v>0</v>
      </c>
      <c r="AM1134" s="138">
        <f t="shared" si="505"/>
        <v>0</v>
      </c>
      <c r="AN1134" s="138">
        <f t="shared" si="506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7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7">
        <f t="shared" si="498"/>
        <v>0</v>
      </c>
      <c r="W1135" s="138">
        <f t="shared" si="500"/>
        <v>0</v>
      </c>
      <c r="X1135" s="138">
        <f t="shared" si="521"/>
        <v>0</v>
      </c>
      <c r="Y1135" s="138">
        <f t="shared" si="522"/>
        <v>0</v>
      </c>
      <c r="Z1135" s="138">
        <f>Y1135+LOOKUP(V1135,Sheet2!A$3:A$24,Sheet2!J$3:J$24)</f>
        <v>0</v>
      </c>
      <c r="AA1135" s="138">
        <f t="shared" si="501"/>
        <v>0</v>
      </c>
      <c r="AB1135" s="138">
        <f t="shared" si="523"/>
        <v>0</v>
      </c>
      <c r="AC1135" s="138">
        <f t="shared" si="524"/>
        <v>0</v>
      </c>
      <c r="AD1135" s="138">
        <f>AC1135+LOOKUP(V1135,Sheet2!A$3:A$24,Sheet2!J$3:J$24)</f>
        <v>0</v>
      </c>
      <c r="AE1135" s="138">
        <f t="shared" si="502"/>
        <v>0</v>
      </c>
      <c r="AF1135" s="138">
        <f t="shared" si="503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7"/>
        <v>0</v>
      </c>
      <c r="AK1135" s="137">
        <f t="shared" si="518"/>
        <v>0</v>
      </c>
      <c r="AL1135" s="138">
        <f t="shared" si="504"/>
        <v>0</v>
      </c>
      <c r="AM1135" s="138">
        <f t="shared" si="505"/>
        <v>0</v>
      </c>
      <c r="AN1135" s="138">
        <f t="shared" si="506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7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7">
        <f t="shared" si="498"/>
        <v>0</v>
      </c>
      <c r="W1136" s="138">
        <f t="shared" si="500"/>
        <v>0</v>
      </c>
      <c r="X1136" s="138">
        <f t="shared" si="521"/>
        <v>0</v>
      </c>
      <c r="Y1136" s="138">
        <f t="shared" si="522"/>
        <v>0</v>
      </c>
      <c r="Z1136" s="138">
        <f>Y1136+LOOKUP(V1136,Sheet2!A$3:A$24,Sheet2!J$3:J$24)</f>
        <v>0</v>
      </c>
      <c r="AA1136" s="138">
        <f t="shared" si="501"/>
        <v>0</v>
      </c>
      <c r="AB1136" s="138">
        <f t="shared" si="523"/>
        <v>0</v>
      </c>
      <c r="AC1136" s="138">
        <f t="shared" si="524"/>
        <v>0</v>
      </c>
      <c r="AD1136" s="138">
        <f>AC1136+LOOKUP(V1136,Sheet2!A$3:A$24,Sheet2!J$3:J$24)</f>
        <v>0</v>
      </c>
      <c r="AE1136" s="138">
        <f t="shared" si="502"/>
        <v>0</v>
      </c>
      <c r="AF1136" s="138">
        <f t="shared" si="503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7"/>
        <v>0</v>
      </c>
      <c r="AK1136" s="137">
        <f t="shared" si="518"/>
        <v>0</v>
      </c>
      <c r="AL1136" s="138">
        <f t="shared" si="504"/>
        <v>0</v>
      </c>
      <c r="AM1136" s="138">
        <f t="shared" si="505"/>
        <v>0</v>
      </c>
      <c r="AN1136" s="138">
        <f t="shared" si="506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7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7">
        <f t="shared" si="498"/>
        <v>0</v>
      </c>
      <c r="W1137" s="138">
        <f t="shared" si="500"/>
        <v>0</v>
      </c>
      <c r="X1137" s="138">
        <f t="shared" si="521"/>
        <v>0</v>
      </c>
      <c r="Y1137" s="138">
        <f t="shared" si="522"/>
        <v>0</v>
      </c>
      <c r="Z1137" s="138">
        <f>Y1137+LOOKUP(V1137,Sheet2!A$3:A$24,Sheet2!J$3:J$24)</f>
        <v>0</v>
      </c>
      <c r="AA1137" s="138">
        <f t="shared" si="501"/>
        <v>0</v>
      </c>
      <c r="AB1137" s="138">
        <f t="shared" si="523"/>
        <v>0</v>
      </c>
      <c r="AC1137" s="138">
        <f t="shared" si="524"/>
        <v>0</v>
      </c>
      <c r="AD1137" s="138">
        <f>AC1137+LOOKUP(V1137,Sheet2!A$3:A$24,Sheet2!J$3:J$24)</f>
        <v>0</v>
      </c>
      <c r="AE1137" s="138">
        <f t="shared" si="502"/>
        <v>0</v>
      </c>
      <c r="AF1137" s="138">
        <f t="shared" si="503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7"/>
        <v>0</v>
      </c>
      <c r="AK1137" s="137">
        <f t="shared" si="518"/>
        <v>0</v>
      </c>
      <c r="AL1137" s="138">
        <f t="shared" si="504"/>
        <v>0</v>
      </c>
      <c r="AM1137" s="138">
        <f t="shared" si="505"/>
        <v>0</v>
      </c>
      <c r="AN1137" s="138">
        <f t="shared" si="506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7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7">
        <f t="shared" si="498"/>
        <v>0</v>
      </c>
      <c r="W1138" s="138">
        <f t="shared" si="500"/>
        <v>0</v>
      </c>
      <c r="X1138" s="138">
        <f t="shared" si="521"/>
        <v>0</v>
      </c>
      <c r="Y1138" s="138">
        <f t="shared" si="522"/>
        <v>0</v>
      </c>
      <c r="Z1138" s="138">
        <f>Y1138+LOOKUP(V1138,Sheet2!A$3:A$24,Sheet2!J$3:J$24)</f>
        <v>0</v>
      </c>
      <c r="AA1138" s="138">
        <f t="shared" si="501"/>
        <v>0</v>
      </c>
      <c r="AB1138" s="138">
        <f t="shared" si="523"/>
        <v>0</v>
      </c>
      <c r="AC1138" s="138">
        <f t="shared" si="524"/>
        <v>0</v>
      </c>
      <c r="AD1138" s="138">
        <f>AC1138+LOOKUP(V1138,Sheet2!A$3:A$24,Sheet2!J$3:J$24)</f>
        <v>0</v>
      </c>
      <c r="AE1138" s="138">
        <f t="shared" si="502"/>
        <v>0</v>
      </c>
      <c r="AF1138" s="138">
        <f t="shared" si="503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7"/>
        <v>0</v>
      </c>
      <c r="AK1138" s="137">
        <f t="shared" si="518"/>
        <v>0</v>
      </c>
      <c r="AL1138" s="138">
        <f t="shared" si="504"/>
        <v>0</v>
      </c>
      <c r="AM1138" s="138">
        <f t="shared" si="505"/>
        <v>0</v>
      </c>
      <c r="AN1138" s="138">
        <f t="shared" si="506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7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7">
        <f t="shared" si="498"/>
        <v>0</v>
      </c>
      <c r="W1139" s="138">
        <f t="shared" si="500"/>
        <v>0</v>
      </c>
      <c r="X1139" s="138">
        <f t="shared" si="521"/>
        <v>0</v>
      </c>
      <c r="Y1139" s="138">
        <f t="shared" si="522"/>
        <v>0</v>
      </c>
      <c r="Z1139" s="138">
        <f>Y1139+LOOKUP(V1139,Sheet2!A$3:A$24,Sheet2!J$3:J$24)</f>
        <v>0</v>
      </c>
      <c r="AA1139" s="138">
        <f t="shared" si="501"/>
        <v>0</v>
      </c>
      <c r="AB1139" s="138">
        <f t="shared" si="523"/>
        <v>0</v>
      </c>
      <c r="AC1139" s="138">
        <f t="shared" si="524"/>
        <v>0</v>
      </c>
      <c r="AD1139" s="138">
        <f>AC1139+LOOKUP(V1139,Sheet2!A$3:A$24,Sheet2!J$3:J$24)</f>
        <v>0</v>
      </c>
      <c r="AE1139" s="138">
        <f t="shared" si="502"/>
        <v>0</v>
      </c>
      <c r="AF1139" s="138">
        <f t="shared" si="503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7"/>
        <v>0</v>
      </c>
      <c r="AK1139" s="137">
        <f t="shared" si="518"/>
        <v>0</v>
      </c>
      <c r="AL1139" s="138">
        <f t="shared" si="504"/>
        <v>0</v>
      </c>
      <c r="AM1139" s="138">
        <f t="shared" si="505"/>
        <v>0</v>
      </c>
      <c r="AN1139" s="138">
        <f t="shared" si="506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7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7">
        <f t="shared" si="498"/>
        <v>0</v>
      </c>
      <c r="W1140" s="138">
        <f t="shared" si="500"/>
        <v>0</v>
      </c>
      <c r="X1140" s="138">
        <f t="shared" si="521"/>
        <v>0</v>
      </c>
      <c r="Y1140" s="138">
        <f t="shared" si="522"/>
        <v>0</v>
      </c>
      <c r="Z1140" s="138">
        <f>Y1140+LOOKUP(V1140,Sheet2!A$3:A$24,Sheet2!J$3:J$24)</f>
        <v>0</v>
      </c>
      <c r="AA1140" s="138">
        <f t="shared" si="501"/>
        <v>0</v>
      </c>
      <c r="AB1140" s="138">
        <f t="shared" si="523"/>
        <v>0</v>
      </c>
      <c r="AC1140" s="138">
        <f t="shared" si="524"/>
        <v>0</v>
      </c>
      <c r="AD1140" s="138">
        <f>AC1140+LOOKUP(V1140,Sheet2!A$3:A$24,Sheet2!J$3:J$24)</f>
        <v>0</v>
      </c>
      <c r="AE1140" s="138">
        <f t="shared" si="502"/>
        <v>0</v>
      </c>
      <c r="AF1140" s="138">
        <f t="shared" si="503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7"/>
        <v>0</v>
      </c>
      <c r="AK1140" s="137">
        <f t="shared" si="518"/>
        <v>0</v>
      </c>
      <c r="AL1140" s="138">
        <f t="shared" si="504"/>
        <v>0</v>
      </c>
      <c r="AM1140" s="138">
        <f t="shared" si="505"/>
        <v>0</v>
      </c>
      <c r="AN1140" s="138">
        <f t="shared" si="506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7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7">
        <f t="shared" si="498"/>
        <v>0</v>
      </c>
      <c r="W1141" s="138">
        <f t="shared" si="500"/>
        <v>0</v>
      </c>
      <c r="X1141" s="138">
        <f t="shared" si="521"/>
        <v>0</v>
      </c>
      <c r="Y1141" s="138">
        <f t="shared" si="522"/>
        <v>0</v>
      </c>
      <c r="Z1141" s="138">
        <f>Y1141+LOOKUP(V1141,Sheet2!A$3:A$24,Sheet2!J$3:J$24)</f>
        <v>0</v>
      </c>
      <c r="AA1141" s="138">
        <f t="shared" si="501"/>
        <v>0</v>
      </c>
      <c r="AB1141" s="138">
        <f t="shared" si="523"/>
        <v>0</v>
      </c>
      <c r="AC1141" s="138">
        <f t="shared" si="524"/>
        <v>0</v>
      </c>
      <c r="AD1141" s="138">
        <f>AC1141+LOOKUP(V1141,Sheet2!A$3:A$24,Sheet2!J$3:J$24)</f>
        <v>0</v>
      </c>
      <c r="AE1141" s="138">
        <f t="shared" si="502"/>
        <v>0</v>
      </c>
      <c r="AF1141" s="138">
        <f t="shared" si="503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7"/>
        <v>0</v>
      </c>
      <c r="AK1141" s="137">
        <f t="shared" si="518"/>
        <v>0</v>
      </c>
      <c r="AL1141" s="138">
        <f t="shared" si="504"/>
        <v>0</v>
      </c>
      <c r="AM1141" s="138">
        <f t="shared" si="505"/>
        <v>0</v>
      </c>
      <c r="AN1141" s="138">
        <f t="shared" si="506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7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7">
        <f t="shared" si="498"/>
        <v>0</v>
      </c>
      <c r="W1142" s="138">
        <f t="shared" si="500"/>
        <v>0</v>
      </c>
      <c r="X1142" s="138">
        <f t="shared" si="521"/>
        <v>0</v>
      </c>
      <c r="Y1142" s="138">
        <f t="shared" si="522"/>
        <v>0</v>
      </c>
      <c r="Z1142" s="138">
        <f>Y1142+LOOKUP(V1142,Sheet2!A$3:A$24,Sheet2!J$3:J$24)</f>
        <v>0</v>
      </c>
      <c r="AA1142" s="138">
        <f t="shared" si="501"/>
        <v>0</v>
      </c>
      <c r="AB1142" s="138">
        <f t="shared" si="523"/>
        <v>0</v>
      </c>
      <c r="AC1142" s="138">
        <f t="shared" si="524"/>
        <v>0</v>
      </c>
      <c r="AD1142" s="138">
        <f>AC1142+LOOKUP(V1142,Sheet2!A$3:A$24,Sheet2!J$3:J$24)</f>
        <v>0</v>
      </c>
      <c r="AE1142" s="138">
        <f t="shared" si="502"/>
        <v>0</v>
      </c>
      <c r="AF1142" s="138">
        <f t="shared" si="503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7"/>
        <v>0</v>
      </c>
      <c r="AK1142" s="137">
        <f t="shared" si="518"/>
        <v>0</v>
      </c>
      <c r="AL1142" s="138">
        <f t="shared" si="504"/>
        <v>0</v>
      </c>
      <c r="AM1142" s="138">
        <f t="shared" si="505"/>
        <v>0</v>
      </c>
      <c r="AN1142" s="138">
        <f t="shared" si="506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7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7">
        <f t="shared" si="498"/>
        <v>0</v>
      </c>
      <c r="W1143" s="138">
        <f t="shared" si="500"/>
        <v>0</v>
      </c>
      <c r="X1143" s="138">
        <f t="shared" si="521"/>
        <v>0</v>
      </c>
      <c r="Y1143" s="138">
        <f t="shared" si="522"/>
        <v>0</v>
      </c>
      <c r="Z1143" s="138">
        <f>Y1143+LOOKUP(V1143,Sheet2!A$3:A$24,Sheet2!J$3:J$24)</f>
        <v>0</v>
      </c>
      <c r="AA1143" s="138">
        <f t="shared" si="501"/>
        <v>0</v>
      </c>
      <c r="AB1143" s="138">
        <f t="shared" si="523"/>
        <v>0</v>
      </c>
      <c r="AC1143" s="138">
        <f t="shared" si="524"/>
        <v>0</v>
      </c>
      <c r="AD1143" s="138">
        <f>AC1143+LOOKUP(V1143,Sheet2!A$3:A$24,Sheet2!J$3:J$24)</f>
        <v>0</v>
      </c>
      <c r="AE1143" s="138">
        <f t="shared" si="502"/>
        <v>0</v>
      </c>
      <c r="AF1143" s="138">
        <f t="shared" si="503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7"/>
        <v>0</v>
      </c>
      <c r="AK1143" s="137">
        <f t="shared" si="518"/>
        <v>0</v>
      </c>
      <c r="AL1143" s="138">
        <f t="shared" si="504"/>
        <v>0</v>
      </c>
      <c r="AM1143" s="138">
        <f t="shared" si="505"/>
        <v>0</v>
      </c>
      <c r="AN1143" s="138">
        <f t="shared" si="506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7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7">
        <f t="shared" si="498"/>
        <v>0</v>
      </c>
      <c r="W1144" s="138">
        <f t="shared" si="500"/>
        <v>0</v>
      </c>
      <c r="X1144" s="138">
        <f t="shared" si="521"/>
        <v>0</v>
      </c>
      <c r="Y1144" s="138">
        <f t="shared" si="522"/>
        <v>0</v>
      </c>
      <c r="Z1144" s="138">
        <f>Y1144+LOOKUP(V1144,Sheet2!A$3:A$24,Sheet2!J$3:J$24)</f>
        <v>0</v>
      </c>
      <c r="AA1144" s="138">
        <f t="shared" si="501"/>
        <v>0</v>
      </c>
      <c r="AB1144" s="138">
        <f t="shared" si="523"/>
        <v>0</v>
      </c>
      <c r="AC1144" s="138">
        <f t="shared" si="524"/>
        <v>0</v>
      </c>
      <c r="AD1144" s="138">
        <f>AC1144+LOOKUP(V1144,Sheet2!A$3:A$24,Sheet2!J$3:J$24)</f>
        <v>0</v>
      </c>
      <c r="AE1144" s="138">
        <f t="shared" si="502"/>
        <v>0</v>
      </c>
      <c r="AF1144" s="138">
        <f t="shared" si="503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7"/>
        <v>0</v>
      </c>
      <c r="AK1144" s="137">
        <f t="shared" si="518"/>
        <v>0</v>
      </c>
      <c r="AL1144" s="138">
        <f t="shared" si="504"/>
        <v>0</v>
      </c>
      <c r="AM1144" s="138">
        <f t="shared" si="505"/>
        <v>0</v>
      </c>
      <c r="AN1144" s="138">
        <f t="shared" si="506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7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7">
        <f t="shared" si="498"/>
        <v>0</v>
      </c>
      <c r="W1145" s="138">
        <f t="shared" si="500"/>
        <v>0</v>
      </c>
      <c r="X1145" s="138">
        <f t="shared" si="521"/>
        <v>0</v>
      </c>
      <c r="Y1145" s="138">
        <f t="shared" si="522"/>
        <v>0</v>
      </c>
      <c r="Z1145" s="138">
        <f>Y1145+LOOKUP(V1145,Sheet2!A$3:A$24,Sheet2!J$3:J$24)</f>
        <v>0</v>
      </c>
      <c r="AA1145" s="138">
        <f t="shared" si="501"/>
        <v>0</v>
      </c>
      <c r="AB1145" s="138">
        <f t="shared" si="523"/>
        <v>0</v>
      </c>
      <c r="AC1145" s="138">
        <f t="shared" si="524"/>
        <v>0</v>
      </c>
      <c r="AD1145" s="138">
        <f>AC1145+LOOKUP(V1145,Sheet2!A$3:A$24,Sheet2!J$3:J$24)</f>
        <v>0</v>
      </c>
      <c r="AE1145" s="138">
        <f t="shared" si="502"/>
        <v>0</v>
      </c>
      <c r="AF1145" s="138">
        <f t="shared" si="503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7"/>
        <v>0</v>
      </c>
      <c r="AK1145" s="137">
        <f t="shared" si="518"/>
        <v>0</v>
      </c>
      <c r="AL1145" s="138">
        <f t="shared" si="504"/>
        <v>0</v>
      </c>
      <c r="AM1145" s="138">
        <f t="shared" si="505"/>
        <v>0</v>
      </c>
      <c r="AN1145" s="138">
        <f t="shared" si="506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7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7">
        <f t="shared" si="498"/>
        <v>0</v>
      </c>
      <c r="W1146" s="138">
        <f t="shared" si="500"/>
        <v>0</v>
      </c>
      <c r="X1146" s="138">
        <f t="shared" si="521"/>
        <v>0</v>
      </c>
      <c r="Y1146" s="138">
        <f t="shared" si="522"/>
        <v>0</v>
      </c>
      <c r="Z1146" s="138">
        <f>Y1146+LOOKUP(V1146,Sheet2!A$3:A$24,Sheet2!J$3:J$24)</f>
        <v>0</v>
      </c>
      <c r="AA1146" s="138">
        <f t="shared" si="501"/>
        <v>0</v>
      </c>
      <c r="AB1146" s="138">
        <f t="shared" si="523"/>
        <v>0</v>
      </c>
      <c r="AC1146" s="138">
        <f t="shared" si="524"/>
        <v>0</v>
      </c>
      <c r="AD1146" s="138">
        <f>AC1146+LOOKUP(V1146,Sheet2!A$3:A$24,Sheet2!J$3:J$24)</f>
        <v>0</v>
      </c>
      <c r="AE1146" s="138">
        <f t="shared" si="502"/>
        <v>0</v>
      </c>
      <c r="AF1146" s="138">
        <f t="shared" si="503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7"/>
        <v>0</v>
      </c>
      <c r="AK1146" s="137">
        <f t="shared" si="518"/>
        <v>0</v>
      </c>
      <c r="AL1146" s="138">
        <f t="shared" si="504"/>
        <v>0</v>
      </c>
      <c r="AM1146" s="138">
        <f t="shared" si="505"/>
        <v>0</v>
      </c>
      <c r="AN1146" s="138">
        <f t="shared" si="506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7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7">
        <f t="shared" si="498"/>
        <v>0</v>
      </c>
      <c r="W1147" s="138">
        <f t="shared" si="500"/>
        <v>0</v>
      </c>
      <c r="X1147" s="138">
        <f t="shared" si="521"/>
        <v>0</v>
      </c>
      <c r="Y1147" s="138">
        <f t="shared" si="522"/>
        <v>0</v>
      </c>
      <c r="Z1147" s="138">
        <f>Y1147+LOOKUP(V1147,Sheet2!A$3:A$24,Sheet2!J$3:J$24)</f>
        <v>0</v>
      </c>
      <c r="AA1147" s="138">
        <f t="shared" si="501"/>
        <v>0</v>
      </c>
      <c r="AB1147" s="138">
        <f t="shared" si="523"/>
        <v>0</v>
      </c>
      <c r="AC1147" s="138">
        <f t="shared" si="524"/>
        <v>0</v>
      </c>
      <c r="AD1147" s="138">
        <f>AC1147+LOOKUP(V1147,Sheet2!A$3:A$24,Sheet2!J$3:J$24)</f>
        <v>0</v>
      </c>
      <c r="AE1147" s="138">
        <f t="shared" si="502"/>
        <v>0</v>
      </c>
      <c r="AF1147" s="138">
        <f t="shared" si="503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7"/>
        <v>0</v>
      </c>
      <c r="AK1147" s="137">
        <f t="shared" si="518"/>
        <v>0</v>
      </c>
      <c r="AL1147" s="138">
        <f t="shared" si="504"/>
        <v>0</v>
      </c>
      <c r="AM1147" s="138">
        <f t="shared" si="505"/>
        <v>0</v>
      </c>
      <c r="AN1147" s="138">
        <f t="shared" si="506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7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7">
        <f t="shared" si="498"/>
        <v>0</v>
      </c>
      <c r="W1148" s="138">
        <f t="shared" si="500"/>
        <v>0</v>
      </c>
      <c r="X1148" s="138">
        <f t="shared" si="521"/>
        <v>0</v>
      </c>
      <c r="Y1148" s="138">
        <f t="shared" si="522"/>
        <v>0</v>
      </c>
      <c r="Z1148" s="138">
        <f>Y1148+LOOKUP(V1148,Sheet2!A$3:A$24,Sheet2!J$3:J$24)</f>
        <v>0</v>
      </c>
      <c r="AA1148" s="138">
        <f t="shared" si="501"/>
        <v>0</v>
      </c>
      <c r="AB1148" s="138">
        <f t="shared" si="523"/>
        <v>0</v>
      </c>
      <c r="AC1148" s="138">
        <f t="shared" si="524"/>
        <v>0</v>
      </c>
      <c r="AD1148" s="138">
        <f>AC1148+LOOKUP(V1148,Sheet2!A$3:A$24,Sheet2!J$3:J$24)</f>
        <v>0</v>
      </c>
      <c r="AE1148" s="138">
        <f t="shared" si="502"/>
        <v>0</v>
      </c>
      <c r="AF1148" s="138">
        <f t="shared" si="503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7"/>
        <v>0</v>
      </c>
      <c r="AK1148" s="137">
        <f t="shared" si="518"/>
        <v>0</v>
      </c>
      <c r="AL1148" s="138">
        <f t="shared" si="504"/>
        <v>0</v>
      </c>
      <c r="AM1148" s="138">
        <f t="shared" si="505"/>
        <v>0</v>
      </c>
      <c r="AN1148" s="138">
        <f t="shared" si="506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7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7">
        <f t="shared" si="498"/>
        <v>0</v>
      </c>
      <c r="W1149" s="138">
        <f t="shared" si="500"/>
        <v>0</v>
      </c>
      <c r="X1149" s="138">
        <f t="shared" si="521"/>
        <v>0</v>
      </c>
      <c r="Y1149" s="138">
        <f t="shared" si="522"/>
        <v>0</v>
      </c>
      <c r="Z1149" s="138">
        <f>Y1149+LOOKUP(V1149,Sheet2!A$3:A$24,Sheet2!J$3:J$24)</f>
        <v>0</v>
      </c>
      <c r="AA1149" s="138">
        <f t="shared" si="501"/>
        <v>0</v>
      </c>
      <c r="AB1149" s="138">
        <f t="shared" si="523"/>
        <v>0</v>
      </c>
      <c r="AC1149" s="138">
        <f t="shared" si="524"/>
        <v>0</v>
      </c>
      <c r="AD1149" s="138">
        <f>AC1149+LOOKUP(V1149,Sheet2!A$3:A$24,Sheet2!J$3:J$24)</f>
        <v>0</v>
      </c>
      <c r="AE1149" s="138">
        <f t="shared" si="502"/>
        <v>0</v>
      </c>
      <c r="AF1149" s="138">
        <f t="shared" si="503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7"/>
        <v>0</v>
      </c>
      <c r="AK1149" s="137">
        <f t="shared" si="518"/>
        <v>0</v>
      </c>
      <c r="AL1149" s="138">
        <f t="shared" si="504"/>
        <v>0</v>
      </c>
      <c r="AM1149" s="138">
        <f t="shared" si="505"/>
        <v>0</v>
      </c>
      <c r="AN1149" s="138">
        <f t="shared" si="506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7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7">
        <f t="shared" si="498"/>
        <v>0</v>
      </c>
      <c r="W1150" s="138">
        <f t="shared" si="500"/>
        <v>0</v>
      </c>
      <c r="X1150" s="138">
        <f t="shared" si="521"/>
        <v>0</v>
      </c>
      <c r="Y1150" s="138">
        <f t="shared" si="522"/>
        <v>0</v>
      </c>
      <c r="Z1150" s="138">
        <f>Y1150+LOOKUP(V1150,Sheet2!A$3:A$24,Sheet2!J$3:J$24)</f>
        <v>0</v>
      </c>
      <c r="AA1150" s="138">
        <f t="shared" si="501"/>
        <v>0</v>
      </c>
      <c r="AB1150" s="138">
        <f t="shared" si="523"/>
        <v>0</v>
      </c>
      <c r="AC1150" s="138">
        <f t="shared" si="524"/>
        <v>0</v>
      </c>
      <c r="AD1150" s="138">
        <f>AC1150+LOOKUP(V1150,Sheet2!A$3:A$24,Sheet2!J$3:J$24)</f>
        <v>0</v>
      </c>
      <c r="AE1150" s="138">
        <f t="shared" si="502"/>
        <v>0</v>
      </c>
      <c r="AF1150" s="138">
        <f t="shared" si="503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7"/>
        <v>0</v>
      </c>
      <c r="AK1150" s="137">
        <f t="shared" si="518"/>
        <v>0</v>
      </c>
      <c r="AL1150" s="138">
        <f t="shared" si="504"/>
        <v>0</v>
      </c>
      <c r="AM1150" s="138">
        <f t="shared" si="505"/>
        <v>0</v>
      </c>
      <c r="AN1150" s="138">
        <f t="shared" si="506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7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7">
        <f t="shared" si="498"/>
        <v>0</v>
      </c>
      <c r="W1151" s="138">
        <f t="shared" si="500"/>
        <v>0</v>
      </c>
      <c r="X1151" s="138">
        <f t="shared" si="521"/>
        <v>0</v>
      </c>
      <c r="Y1151" s="138">
        <f t="shared" si="522"/>
        <v>0</v>
      </c>
      <c r="Z1151" s="138">
        <f>Y1151+LOOKUP(V1151,Sheet2!A$3:A$24,Sheet2!J$3:J$24)</f>
        <v>0</v>
      </c>
      <c r="AA1151" s="138">
        <f t="shared" si="501"/>
        <v>0</v>
      </c>
      <c r="AB1151" s="138">
        <f t="shared" si="523"/>
        <v>0</v>
      </c>
      <c r="AC1151" s="138">
        <f t="shared" si="524"/>
        <v>0</v>
      </c>
      <c r="AD1151" s="138">
        <f>AC1151+LOOKUP(V1151,Sheet2!A$3:A$24,Sheet2!J$3:J$24)</f>
        <v>0</v>
      </c>
      <c r="AE1151" s="138">
        <f t="shared" si="502"/>
        <v>0</v>
      </c>
      <c r="AF1151" s="138">
        <f t="shared" si="503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7"/>
        <v>0</v>
      </c>
      <c r="AK1151" s="137">
        <f t="shared" si="518"/>
        <v>0</v>
      </c>
      <c r="AL1151" s="138">
        <f t="shared" si="504"/>
        <v>0</v>
      </c>
      <c r="AM1151" s="138">
        <f t="shared" si="505"/>
        <v>0</v>
      </c>
      <c r="AN1151" s="138">
        <f t="shared" si="506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7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7">
        <f t="shared" si="498"/>
        <v>0</v>
      </c>
      <c r="W1152" s="138">
        <f t="shared" si="500"/>
        <v>0</v>
      </c>
      <c r="X1152" s="138">
        <f t="shared" si="521"/>
        <v>0</v>
      </c>
      <c r="Y1152" s="138">
        <f t="shared" si="522"/>
        <v>0</v>
      </c>
      <c r="Z1152" s="138">
        <f>Y1152+LOOKUP(V1152,Sheet2!A$3:A$24,Sheet2!J$3:J$24)</f>
        <v>0</v>
      </c>
      <c r="AA1152" s="138">
        <f t="shared" si="501"/>
        <v>0</v>
      </c>
      <c r="AB1152" s="138">
        <f t="shared" si="523"/>
        <v>0</v>
      </c>
      <c r="AC1152" s="138">
        <f t="shared" si="524"/>
        <v>0</v>
      </c>
      <c r="AD1152" s="138">
        <f>AC1152+LOOKUP(V1152,Sheet2!A$3:A$24,Sheet2!J$3:J$24)</f>
        <v>0</v>
      </c>
      <c r="AE1152" s="138">
        <f t="shared" si="502"/>
        <v>0</v>
      </c>
      <c r="AF1152" s="138">
        <f t="shared" si="503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7"/>
        <v>0</v>
      </c>
      <c r="AK1152" s="137">
        <f t="shared" si="518"/>
        <v>0</v>
      </c>
      <c r="AL1152" s="138">
        <f t="shared" si="504"/>
        <v>0</v>
      </c>
      <c r="AM1152" s="138">
        <f t="shared" si="505"/>
        <v>0</v>
      </c>
      <c r="AN1152" s="138">
        <f t="shared" si="506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7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7">
        <f t="shared" si="498"/>
        <v>0</v>
      </c>
      <c r="W1153" s="138">
        <f t="shared" si="500"/>
        <v>0</v>
      </c>
      <c r="X1153" s="138">
        <f t="shared" si="521"/>
        <v>0</v>
      </c>
      <c r="Y1153" s="138">
        <f t="shared" si="522"/>
        <v>0</v>
      </c>
      <c r="Z1153" s="138">
        <f>Y1153+LOOKUP(V1153,Sheet2!A$3:A$24,Sheet2!J$3:J$24)</f>
        <v>0</v>
      </c>
      <c r="AA1153" s="138">
        <f t="shared" si="501"/>
        <v>0</v>
      </c>
      <c r="AB1153" s="138">
        <f t="shared" si="523"/>
        <v>0</v>
      </c>
      <c r="AC1153" s="138">
        <f t="shared" si="524"/>
        <v>0</v>
      </c>
      <c r="AD1153" s="138">
        <f>AC1153+LOOKUP(V1153,Sheet2!A$3:A$24,Sheet2!J$3:J$24)</f>
        <v>0</v>
      </c>
      <c r="AE1153" s="138">
        <f t="shared" si="502"/>
        <v>0</v>
      </c>
      <c r="AF1153" s="138">
        <f t="shared" si="503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7"/>
        <v>0</v>
      </c>
      <c r="AK1153" s="137">
        <f t="shared" si="518"/>
        <v>0</v>
      </c>
      <c r="AL1153" s="138">
        <f t="shared" si="504"/>
        <v>0</v>
      </c>
      <c r="AM1153" s="138">
        <f t="shared" si="505"/>
        <v>0</v>
      </c>
      <c r="AN1153" s="138">
        <f t="shared" si="506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7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7">
        <f t="shared" si="498"/>
        <v>0</v>
      </c>
      <c r="W1154" s="138">
        <f t="shared" si="500"/>
        <v>0</v>
      </c>
      <c r="X1154" s="138">
        <f t="shared" si="521"/>
        <v>0</v>
      </c>
      <c r="Y1154" s="138">
        <f t="shared" si="522"/>
        <v>0</v>
      </c>
      <c r="Z1154" s="138">
        <f>Y1154+LOOKUP(V1154,Sheet2!A$3:A$24,Sheet2!J$3:J$24)</f>
        <v>0</v>
      </c>
      <c r="AA1154" s="138">
        <f t="shared" si="501"/>
        <v>0</v>
      </c>
      <c r="AB1154" s="138">
        <f t="shared" si="523"/>
        <v>0</v>
      </c>
      <c r="AC1154" s="138">
        <f t="shared" si="524"/>
        <v>0</v>
      </c>
      <c r="AD1154" s="138">
        <f>AC1154+LOOKUP(V1154,Sheet2!A$3:A$24,Sheet2!J$3:J$24)</f>
        <v>0</v>
      </c>
      <c r="AE1154" s="138">
        <f t="shared" si="502"/>
        <v>0</v>
      </c>
      <c r="AF1154" s="138">
        <f t="shared" si="503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7"/>
        <v>0</v>
      </c>
      <c r="AK1154" s="137">
        <f t="shared" si="518"/>
        <v>0</v>
      </c>
      <c r="AL1154" s="138">
        <f t="shared" si="504"/>
        <v>0</v>
      </c>
      <c r="AM1154" s="138">
        <f t="shared" si="505"/>
        <v>0</v>
      </c>
      <c r="AN1154" s="138">
        <f t="shared" si="506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7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7">
        <f t="shared" ref="V1155:V1191" si="526">IF(G1155=0,0,IF(NOT(H1155=0),H1155,V1154))</f>
        <v>0</v>
      </c>
      <c r="W1155" s="138">
        <f t="shared" si="500"/>
        <v>0</v>
      </c>
      <c r="X1155" s="138">
        <f t="shared" si="521"/>
        <v>0</v>
      </c>
      <c r="Y1155" s="138">
        <f t="shared" si="522"/>
        <v>0</v>
      </c>
      <c r="Z1155" s="138">
        <f>Y1155+LOOKUP(V1155,Sheet2!A$3:A$24,Sheet2!J$3:J$24)</f>
        <v>0</v>
      </c>
      <c r="AA1155" s="138">
        <f t="shared" si="501"/>
        <v>0</v>
      </c>
      <c r="AB1155" s="138">
        <f t="shared" si="523"/>
        <v>0</v>
      </c>
      <c r="AC1155" s="138">
        <f t="shared" si="524"/>
        <v>0</v>
      </c>
      <c r="AD1155" s="138">
        <f>AC1155+LOOKUP(V1155,Sheet2!A$3:A$24,Sheet2!J$3:J$24)</f>
        <v>0</v>
      </c>
      <c r="AE1155" s="138">
        <f t="shared" si="502"/>
        <v>0</v>
      </c>
      <c r="AF1155" s="138">
        <f t="shared" si="503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7"/>
        <v>0</v>
      </c>
      <c r="AK1155" s="137">
        <f t="shared" si="518"/>
        <v>0</v>
      </c>
      <c r="AL1155" s="138">
        <f t="shared" si="504"/>
        <v>0</v>
      </c>
      <c r="AM1155" s="138">
        <f t="shared" si="505"/>
        <v>0</v>
      </c>
      <c r="AN1155" s="138">
        <f t="shared" si="506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7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7">
        <f t="shared" si="526"/>
        <v>0</v>
      </c>
      <c r="W1156" s="138">
        <f t="shared" ref="W1156:W1191" si="528">IF($G1156=0,0,D1156)</f>
        <v>0</v>
      </c>
      <c r="X1156" s="138">
        <f t="shared" si="521"/>
        <v>0</v>
      </c>
      <c r="Y1156" s="138">
        <f t="shared" si="522"/>
        <v>0</v>
      </c>
      <c r="Z1156" s="138">
        <f>Y1156+LOOKUP(V1156,Sheet2!A$3:A$24,Sheet2!J$3:J$24)</f>
        <v>0</v>
      </c>
      <c r="AA1156" s="138">
        <f t="shared" ref="AA1156:AA1191" si="529">IF($G1156=0,0,D1157)</f>
        <v>0</v>
      </c>
      <c r="AB1156" s="138">
        <f t="shared" si="523"/>
        <v>0</v>
      </c>
      <c r="AC1156" s="138">
        <f t="shared" si="524"/>
        <v>0</v>
      </c>
      <c r="AD1156" s="138">
        <f>AC1156+LOOKUP(V1156,Sheet2!A$3:A$24,Sheet2!J$3:J$24)</f>
        <v>0</v>
      </c>
      <c r="AE1156" s="138">
        <f t="shared" ref="AE1156:AE1191" si="530">X1156-Z1156</f>
        <v>0</v>
      </c>
      <c r="AF1156" s="138">
        <f t="shared" ref="AF1156:AF1191" si="531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7"/>
        <v>0</v>
      </c>
      <c r="AK1156" s="137">
        <f t="shared" si="518"/>
        <v>0</v>
      </c>
      <c r="AL1156" s="138">
        <f t="shared" ref="AL1156:AL1191" si="532">IF(G1156=0,0,IF(W1156=0,X1156-Y1156+AH1156+AI1156,W1156-Y1156+AH1156+AI1156))</f>
        <v>0</v>
      </c>
      <c r="AM1156" s="138">
        <f t="shared" ref="AM1156:AM1191" si="533">IF(G1156=0,0,IF(AA1156=0,AB1156-AC1156+AH1156+AI1156,AA1156-AC1156+AH1156+AI1156))</f>
        <v>0</v>
      </c>
      <c r="AN1156" s="138">
        <f t="shared" ref="AN1156:AN1191" si="534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5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7">
        <f t="shared" si="526"/>
        <v>0</v>
      </c>
      <c r="W1157" s="138">
        <f t="shared" si="528"/>
        <v>0</v>
      </c>
      <c r="X1157" s="138">
        <f t="shared" si="521"/>
        <v>0</v>
      </c>
      <c r="Y1157" s="138">
        <f t="shared" si="522"/>
        <v>0</v>
      </c>
      <c r="Z1157" s="138">
        <f>Y1157+LOOKUP(V1157,Sheet2!A$3:A$24,Sheet2!J$3:J$24)</f>
        <v>0</v>
      </c>
      <c r="AA1157" s="138">
        <f t="shared" si="529"/>
        <v>0</v>
      </c>
      <c r="AB1157" s="138">
        <f t="shared" si="523"/>
        <v>0</v>
      </c>
      <c r="AC1157" s="138">
        <f t="shared" si="524"/>
        <v>0</v>
      </c>
      <c r="AD1157" s="138">
        <f>AC1157+LOOKUP(V1157,Sheet2!A$3:A$24,Sheet2!J$3:J$24)</f>
        <v>0</v>
      </c>
      <c r="AE1157" s="138">
        <f t="shared" si="530"/>
        <v>0</v>
      </c>
      <c r="AF1157" s="138">
        <f t="shared" si="531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5">IF(B1157=0,0,IF(NOT(I1157=0),I1157,AJ1156))</f>
        <v>0</v>
      </c>
      <c r="AK1157" s="137">
        <f t="shared" ref="AK1157:AK1200" si="546">IF(B1157=0,0,IF(NOT(J1157=0),J1157,AK1156))</f>
        <v>0</v>
      </c>
      <c r="AL1157" s="138">
        <f t="shared" si="532"/>
        <v>0</v>
      </c>
      <c r="AM1157" s="138">
        <f t="shared" si="533"/>
        <v>0</v>
      </c>
      <c r="AN1157" s="138">
        <f t="shared" si="534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5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7">
        <f t="shared" si="526"/>
        <v>0</v>
      </c>
      <c r="W1158" s="138">
        <f t="shared" si="528"/>
        <v>0</v>
      </c>
      <c r="X1158" s="138">
        <f t="shared" si="521"/>
        <v>0</v>
      </c>
      <c r="Y1158" s="138">
        <f t="shared" si="522"/>
        <v>0</v>
      </c>
      <c r="Z1158" s="138">
        <f>Y1158+LOOKUP(V1158,Sheet2!A$3:A$24,Sheet2!J$3:J$24)</f>
        <v>0</v>
      </c>
      <c r="AA1158" s="138">
        <f t="shared" si="529"/>
        <v>0</v>
      </c>
      <c r="AB1158" s="138">
        <f t="shared" si="523"/>
        <v>0</v>
      </c>
      <c r="AC1158" s="138">
        <f t="shared" si="524"/>
        <v>0</v>
      </c>
      <c r="AD1158" s="138">
        <f>AC1158+LOOKUP(V1158,Sheet2!A$3:A$24,Sheet2!J$3:J$24)</f>
        <v>0</v>
      </c>
      <c r="AE1158" s="138">
        <f t="shared" si="530"/>
        <v>0</v>
      </c>
      <c r="AF1158" s="138">
        <f t="shared" si="531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5"/>
        <v>0</v>
      </c>
      <c r="AK1158" s="137">
        <f t="shared" si="546"/>
        <v>0</v>
      </c>
      <c r="AL1158" s="138">
        <f t="shared" si="532"/>
        <v>0</v>
      </c>
      <c r="AM1158" s="138">
        <f t="shared" si="533"/>
        <v>0</v>
      </c>
      <c r="AN1158" s="138">
        <f t="shared" si="534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5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7">
        <f t="shared" si="526"/>
        <v>0</v>
      </c>
      <c r="W1159" s="138">
        <f t="shared" si="528"/>
        <v>0</v>
      </c>
      <c r="X1159" s="138">
        <f t="shared" si="521"/>
        <v>0</v>
      </c>
      <c r="Y1159" s="138">
        <f t="shared" si="522"/>
        <v>0</v>
      </c>
      <c r="Z1159" s="138">
        <f>Y1159+LOOKUP(V1159,Sheet2!A$3:A$24,Sheet2!J$3:J$24)</f>
        <v>0</v>
      </c>
      <c r="AA1159" s="138">
        <f t="shared" si="529"/>
        <v>0</v>
      </c>
      <c r="AB1159" s="138">
        <f t="shared" si="523"/>
        <v>0</v>
      </c>
      <c r="AC1159" s="138">
        <f t="shared" si="524"/>
        <v>0</v>
      </c>
      <c r="AD1159" s="138">
        <f>AC1159+LOOKUP(V1159,Sheet2!A$3:A$24,Sheet2!J$3:J$24)</f>
        <v>0</v>
      </c>
      <c r="AE1159" s="138">
        <f t="shared" si="530"/>
        <v>0</v>
      </c>
      <c r="AF1159" s="138">
        <f t="shared" si="531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5"/>
        <v>0</v>
      </c>
      <c r="AK1159" s="137">
        <f t="shared" si="546"/>
        <v>0</v>
      </c>
      <c r="AL1159" s="138">
        <f t="shared" si="532"/>
        <v>0</v>
      </c>
      <c r="AM1159" s="138">
        <f t="shared" si="533"/>
        <v>0</v>
      </c>
      <c r="AN1159" s="138">
        <f t="shared" si="534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5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7">
        <f t="shared" si="526"/>
        <v>0</v>
      </c>
      <c r="W1160" s="138">
        <f t="shared" si="528"/>
        <v>0</v>
      </c>
      <c r="X1160" s="138">
        <f t="shared" si="521"/>
        <v>0</v>
      </c>
      <c r="Y1160" s="138">
        <f t="shared" si="522"/>
        <v>0</v>
      </c>
      <c r="Z1160" s="138">
        <f>Y1160+LOOKUP(V1160,Sheet2!A$3:A$24,Sheet2!J$3:J$24)</f>
        <v>0</v>
      </c>
      <c r="AA1160" s="138">
        <f t="shared" si="529"/>
        <v>0</v>
      </c>
      <c r="AB1160" s="138">
        <f t="shared" si="523"/>
        <v>0</v>
      </c>
      <c r="AC1160" s="138">
        <f t="shared" si="524"/>
        <v>0</v>
      </c>
      <c r="AD1160" s="138">
        <f>AC1160+LOOKUP(V1160,Sheet2!A$3:A$24,Sheet2!J$3:J$24)</f>
        <v>0</v>
      </c>
      <c r="AE1160" s="138">
        <f t="shared" si="530"/>
        <v>0</v>
      </c>
      <c r="AF1160" s="138">
        <f t="shared" si="531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5"/>
        <v>0</v>
      </c>
      <c r="AK1160" s="137">
        <f t="shared" si="546"/>
        <v>0</v>
      </c>
      <c r="AL1160" s="138">
        <f t="shared" si="532"/>
        <v>0</v>
      </c>
      <c r="AM1160" s="138">
        <f t="shared" si="533"/>
        <v>0</v>
      </c>
      <c r="AN1160" s="138">
        <f t="shared" si="534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5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7">
        <f t="shared" si="526"/>
        <v>0</v>
      </c>
      <c r="W1161" s="138">
        <f t="shared" si="528"/>
        <v>0</v>
      </c>
      <c r="X1161" s="138">
        <f t="shared" si="521"/>
        <v>0</v>
      </c>
      <c r="Y1161" s="138">
        <f t="shared" si="522"/>
        <v>0</v>
      </c>
      <c r="Z1161" s="138">
        <f>Y1161+LOOKUP(V1161,Sheet2!A$3:A$24,Sheet2!J$3:J$24)</f>
        <v>0</v>
      </c>
      <c r="AA1161" s="138">
        <f t="shared" si="529"/>
        <v>0</v>
      </c>
      <c r="AB1161" s="138">
        <f t="shared" si="523"/>
        <v>0</v>
      </c>
      <c r="AC1161" s="138">
        <f t="shared" si="524"/>
        <v>0</v>
      </c>
      <c r="AD1161" s="138">
        <f>AC1161+LOOKUP(V1161,Sheet2!A$3:A$24,Sheet2!J$3:J$24)</f>
        <v>0</v>
      </c>
      <c r="AE1161" s="138">
        <f t="shared" si="530"/>
        <v>0</v>
      </c>
      <c r="AF1161" s="138">
        <f t="shared" si="531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5"/>
        <v>0</v>
      </c>
      <c r="AK1161" s="137">
        <f t="shared" si="546"/>
        <v>0</v>
      </c>
      <c r="AL1161" s="138">
        <f t="shared" si="532"/>
        <v>0</v>
      </c>
      <c r="AM1161" s="138">
        <f t="shared" si="533"/>
        <v>0</v>
      </c>
      <c r="AN1161" s="138">
        <f t="shared" si="534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5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7">
        <f t="shared" si="526"/>
        <v>0</v>
      </c>
      <c r="W1162" s="138">
        <f t="shared" si="528"/>
        <v>0</v>
      </c>
      <c r="X1162" s="138">
        <f t="shared" si="521"/>
        <v>0</v>
      </c>
      <c r="Y1162" s="138">
        <f t="shared" si="522"/>
        <v>0</v>
      </c>
      <c r="Z1162" s="138">
        <f>Y1162+LOOKUP(V1162,Sheet2!A$3:A$24,Sheet2!J$3:J$24)</f>
        <v>0</v>
      </c>
      <c r="AA1162" s="138">
        <f t="shared" si="529"/>
        <v>0</v>
      </c>
      <c r="AB1162" s="138">
        <f t="shared" si="523"/>
        <v>0</v>
      </c>
      <c r="AC1162" s="138">
        <f t="shared" si="524"/>
        <v>0</v>
      </c>
      <c r="AD1162" s="138">
        <f>AC1162+LOOKUP(V1162,Sheet2!A$3:A$24,Sheet2!J$3:J$24)</f>
        <v>0</v>
      </c>
      <c r="AE1162" s="138">
        <f t="shared" si="530"/>
        <v>0</v>
      </c>
      <c r="AF1162" s="138">
        <f t="shared" si="531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5"/>
        <v>0</v>
      </c>
      <c r="AK1162" s="137">
        <f t="shared" si="546"/>
        <v>0</v>
      </c>
      <c r="AL1162" s="138">
        <f t="shared" si="532"/>
        <v>0</v>
      </c>
      <c r="AM1162" s="138">
        <f t="shared" si="533"/>
        <v>0</v>
      </c>
      <c r="AN1162" s="138">
        <f t="shared" si="534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5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7">
        <f t="shared" si="526"/>
        <v>0</v>
      </c>
      <c r="W1163" s="138">
        <f t="shared" si="528"/>
        <v>0</v>
      </c>
      <c r="X1163" s="138">
        <f t="shared" si="521"/>
        <v>0</v>
      </c>
      <c r="Y1163" s="138">
        <f t="shared" si="522"/>
        <v>0</v>
      </c>
      <c r="Z1163" s="138">
        <f>Y1163+LOOKUP(V1163,Sheet2!A$3:A$24,Sheet2!J$3:J$24)</f>
        <v>0</v>
      </c>
      <c r="AA1163" s="138">
        <f t="shared" si="529"/>
        <v>0</v>
      </c>
      <c r="AB1163" s="138">
        <f t="shared" si="523"/>
        <v>0</v>
      </c>
      <c r="AC1163" s="138">
        <f t="shared" si="524"/>
        <v>0</v>
      </c>
      <c r="AD1163" s="138">
        <f>AC1163+LOOKUP(V1163,Sheet2!A$3:A$24,Sheet2!J$3:J$24)</f>
        <v>0</v>
      </c>
      <c r="AE1163" s="138">
        <f t="shared" si="530"/>
        <v>0</v>
      </c>
      <c r="AF1163" s="138">
        <f t="shared" si="531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5"/>
        <v>0</v>
      </c>
      <c r="AK1163" s="137">
        <f t="shared" si="546"/>
        <v>0</v>
      </c>
      <c r="AL1163" s="138">
        <f t="shared" si="532"/>
        <v>0</v>
      </c>
      <c r="AM1163" s="138">
        <f t="shared" si="533"/>
        <v>0</v>
      </c>
      <c r="AN1163" s="138">
        <f t="shared" si="534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5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7">
        <f t="shared" si="526"/>
        <v>0</v>
      </c>
      <c r="W1164" s="138">
        <f t="shared" si="528"/>
        <v>0</v>
      </c>
      <c r="X1164" s="138">
        <f t="shared" si="521"/>
        <v>0</v>
      </c>
      <c r="Y1164" s="138">
        <f t="shared" si="522"/>
        <v>0</v>
      </c>
      <c r="Z1164" s="138">
        <f>Y1164+LOOKUP(V1164,Sheet2!A$3:A$24,Sheet2!J$3:J$24)</f>
        <v>0</v>
      </c>
      <c r="AA1164" s="138">
        <f t="shared" si="529"/>
        <v>0</v>
      </c>
      <c r="AB1164" s="138">
        <f t="shared" si="523"/>
        <v>0</v>
      </c>
      <c r="AC1164" s="138">
        <f t="shared" si="524"/>
        <v>0</v>
      </c>
      <c r="AD1164" s="138">
        <f>AC1164+LOOKUP(V1164,Sheet2!A$3:A$24,Sheet2!J$3:J$24)</f>
        <v>0</v>
      </c>
      <c r="AE1164" s="138">
        <f t="shared" si="530"/>
        <v>0</v>
      </c>
      <c r="AF1164" s="138">
        <f t="shared" si="531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5"/>
        <v>0</v>
      </c>
      <c r="AK1164" s="137">
        <f t="shared" si="546"/>
        <v>0</v>
      </c>
      <c r="AL1164" s="138">
        <f t="shared" si="532"/>
        <v>0</v>
      </c>
      <c r="AM1164" s="138">
        <f t="shared" si="533"/>
        <v>0</v>
      </c>
      <c r="AN1164" s="138">
        <f t="shared" si="534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5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7">
        <f t="shared" si="526"/>
        <v>0</v>
      </c>
      <c r="W1165" s="138">
        <f t="shared" si="528"/>
        <v>0</v>
      </c>
      <c r="X1165" s="138">
        <f t="shared" si="521"/>
        <v>0</v>
      </c>
      <c r="Y1165" s="138">
        <f t="shared" si="522"/>
        <v>0</v>
      </c>
      <c r="Z1165" s="138">
        <f>Y1165+LOOKUP(V1165,Sheet2!A$3:A$24,Sheet2!J$3:J$24)</f>
        <v>0</v>
      </c>
      <c r="AA1165" s="138">
        <f t="shared" si="529"/>
        <v>0</v>
      </c>
      <c r="AB1165" s="138">
        <f t="shared" si="523"/>
        <v>0</v>
      </c>
      <c r="AC1165" s="138">
        <f t="shared" si="524"/>
        <v>0</v>
      </c>
      <c r="AD1165" s="138">
        <f>AC1165+LOOKUP(V1165,Sheet2!A$3:A$24,Sheet2!J$3:J$24)</f>
        <v>0</v>
      </c>
      <c r="AE1165" s="138">
        <f t="shared" si="530"/>
        <v>0</v>
      </c>
      <c r="AF1165" s="138">
        <f t="shared" si="531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5"/>
        <v>0</v>
      </c>
      <c r="AK1165" s="137">
        <f t="shared" si="546"/>
        <v>0</v>
      </c>
      <c r="AL1165" s="138">
        <f t="shared" si="532"/>
        <v>0</v>
      </c>
      <c r="AM1165" s="138">
        <f t="shared" si="533"/>
        <v>0</v>
      </c>
      <c r="AN1165" s="138">
        <f t="shared" si="534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5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7">
        <f t="shared" si="526"/>
        <v>0</v>
      </c>
      <c r="W1166" s="138">
        <f t="shared" si="528"/>
        <v>0</v>
      </c>
      <c r="X1166" s="138">
        <f t="shared" si="521"/>
        <v>0</v>
      </c>
      <c r="Y1166" s="138">
        <f t="shared" si="522"/>
        <v>0</v>
      </c>
      <c r="Z1166" s="138">
        <f>Y1166+LOOKUP(V1166,Sheet2!A$3:A$24,Sheet2!J$3:J$24)</f>
        <v>0</v>
      </c>
      <c r="AA1166" s="138">
        <f t="shared" si="529"/>
        <v>0</v>
      </c>
      <c r="AB1166" s="138">
        <f t="shared" si="523"/>
        <v>0</v>
      </c>
      <c r="AC1166" s="138">
        <f t="shared" si="524"/>
        <v>0</v>
      </c>
      <c r="AD1166" s="138">
        <f>AC1166+LOOKUP(V1166,Sheet2!A$3:A$24,Sheet2!J$3:J$24)</f>
        <v>0</v>
      </c>
      <c r="AE1166" s="138">
        <f t="shared" si="530"/>
        <v>0</v>
      </c>
      <c r="AF1166" s="138">
        <f t="shared" si="531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5"/>
        <v>0</v>
      </c>
      <c r="AK1166" s="137">
        <f t="shared" si="546"/>
        <v>0</v>
      </c>
      <c r="AL1166" s="138">
        <f t="shared" si="532"/>
        <v>0</v>
      </c>
      <c r="AM1166" s="138">
        <f t="shared" si="533"/>
        <v>0</v>
      </c>
      <c r="AN1166" s="138">
        <f t="shared" si="534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5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7">
        <f t="shared" si="526"/>
        <v>0</v>
      </c>
      <c r="W1167" s="138">
        <f t="shared" si="528"/>
        <v>0</v>
      </c>
      <c r="X1167" s="138">
        <f t="shared" si="521"/>
        <v>0</v>
      </c>
      <c r="Y1167" s="138">
        <f t="shared" si="522"/>
        <v>0</v>
      </c>
      <c r="Z1167" s="138">
        <f>Y1167+LOOKUP(V1167,Sheet2!A$3:A$24,Sheet2!J$3:J$24)</f>
        <v>0</v>
      </c>
      <c r="AA1167" s="138">
        <f t="shared" si="529"/>
        <v>0</v>
      </c>
      <c r="AB1167" s="138">
        <f t="shared" si="523"/>
        <v>0</v>
      </c>
      <c r="AC1167" s="138">
        <f t="shared" si="524"/>
        <v>0</v>
      </c>
      <c r="AD1167" s="138">
        <f>AC1167+LOOKUP(V1167,Sheet2!A$3:A$24,Sheet2!J$3:J$24)</f>
        <v>0</v>
      </c>
      <c r="AE1167" s="138">
        <f t="shared" si="530"/>
        <v>0</v>
      </c>
      <c r="AF1167" s="138">
        <f t="shared" si="531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5"/>
        <v>0</v>
      </c>
      <c r="AK1167" s="137">
        <f t="shared" si="546"/>
        <v>0</v>
      </c>
      <c r="AL1167" s="138">
        <f t="shared" si="532"/>
        <v>0</v>
      </c>
      <c r="AM1167" s="138">
        <f t="shared" si="533"/>
        <v>0</v>
      </c>
      <c r="AN1167" s="138">
        <f t="shared" si="534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5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7">
        <f t="shared" si="526"/>
        <v>0</v>
      </c>
      <c r="W1168" s="138">
        <f t="shared" si="528"/>
        <v>0</v>
      </c>
      <c r="X1168" s="138">
        <f t="shared" si="521"/>
        <v>0</v>
      </c>
      <c r="Y1168" s="138">
        <f t="shared" si="522"/>
        <v>0</v>
      </c>
      <c r="Z1168" s="138">
        <f>Y1168+LOOKUP(V1168,Sheet2!A$3:A$24,Sheet2!J$3:J$24)</f>
        <v>0</v>
      </c>
      <c r="AA1168" s="138">
        <f t="shared" si="529"/>
        <v>0</v>
      </c>
      <c r="AB1168" s="138">
        <f t="shared" si="523"/>
        <v>0</v>
      </c>
      <c r="AC1168" s="138">
        <f t="shared" si="524"/>
        <v>0</v>
      </c>
      <c r="AD1168" s="138">
        <f>AC1168+LOOKUP(V1168,Sheet2!A$3:A$24,Sheet2!J$3:J$24)</f>
        <v>0</v>
      </c>
      <c r="AE1168" s="138">
        <f t="shared" si="530"/>
        <v>0</v>
      </c>
      <c r="AF1168" s="138">
        <f t="shared" si="531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5"/>
        <v>0</v>
      </c>
      <c r="AK1168" s="137">
        <f t="shared" si="546"/>
        <v>0</v>
      </c>
      <c r="AL1168" s="138">
        <f t="shared" si="532"/>
        <v>0</v>
      </c>
      <c r="AM1168" s="138">
        <f t="shared" si="533"/>
        <v>0</v>
      </c>
      <c r="AN1168" s="138">
        <f t="shared" si="534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5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7">
        <f t="shared" si="526"/>
        <v>0</v>
      </c>
      <c r="W1169" s="138">
        <f t="shared" si="528"/>
        <v>0</v>
      </c>
      <c r="X1169" s="138">
        <f t="shared" si="521"/>
        <v>0</v>
      </c>
      <c r="Y1169" s="138">
        <f t="shared" si="522"/>
        <v>0</v>
      </c>
      <c r="Z1169" s="138">
        <f>Y1169+LOOKUP(V1169,Sheet2!A$3:A$24,Sheet2!J$3:J$24)</f>
        <v>0</v>
      </c>
      <c r="AA1169" s="138">
        <f t="shared" si="529"/>
        <v>0</v>
      </c>
      <c r="AB1169" s="138">
        <f t="shared" si="523"/>
        <v>0</v>
      </c>
      <c r="AC1169" s="138">
        <f t="shared" si="524"/>
        <v>0</v>
      </c>
      <c r="AD1169" s="138">
        <f>AC1169+LOOKUP(V1169,Sheet2!A$3:A$24,Sheet2!J$3:J$24)</f>
        <v>0</v>
      </c>
      <c r="AE1169" s="138">
        <f t="shared" si="530"/>
        <v>0</v>
      </c>
      <c r="AF1169" s="138">
        <f t="shared" si="531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5"/>
        <v>0</v>
      </c>
      <c r="AK1169" s="137">
        <f t="shared" si="546"/>
        <v>0</v>
      </c>
      <c r="AL1169" s="138">
        <f t="shared" si="532"/>
        <v>0</v>
      </c>
      <c r="AM1169" s="138">
        <f t="shared" si="533"/>
        <v>0</v>
      </c>
      <c r="AN1169" s="138">
        <f t="shared" si="534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5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7">
        <f t="shared" si="526"/>
        <v>0</v>
      </c>
      <c r="W1170" s="138">
        <f t="shared" si="528"/>
        <v>0</v>
      </c>
      <c r="X1170" s="138">
        <f t="shared" si="521"/>
        <v>0</v>
      </c>
      <c r="Y1170" s="138">
        <f t="shared" si="522"/>
        <v>0</v>
      </c>
      <c r="Z1170" s="138">
        <f>Y1170+LOOKUP(V1170,Sheet2!A$3:A$24,Sheet2!J$3:J$24)</f>
        <v>0</v>
      </c>
      <c r="AA1170" s="138">
        <f t="shared" si="529"/>
        <v>0</v>
      </c>
      <c r="AB1170" s="138">
        <f t="shared" si="523"/>
        <v>0</v>
      </c>
      <c r="AC1170" s="138">
        <f t="shared" si="524"/>
        <v>0</v>
      </c>
      <c r="AD1170" s="138">
        <f>AC1170+LOOKUP(V1170,Sheet2!A$3:A$24,Sheet2!J$3:J$24)</f>
        <v>0</v>
      </c>
      <c r="AE1170" s="138">
        <f t="shared" si="530"/>
        <v>0</v>
      </c>
      <c r="AF1170" s="138">
        <f t="shared" si="531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5"/>
        <v>0</v>
      </c>
      <c r="AK1170" s="137">
        <f t="shared" si="546"/>
        <v>0</v>
      </c>
      <c r="AL1170" s="138">
        <f t="shared" si="532"/>
        <v>0</v>
      </c>
      <c r="AM1170" s="138">
        <f t="shared" si="533"/>
        <v>0</v>
      </c>
      <c r="AN1170" s="138">
        <f t="shared" si="534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5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7">
        <f t="shared" si="526"/>
        <v>0</v>
      </c>
      <c r="W1171" s="138">
        <f t="shared" si="528"/>
        <v>0</v>
      </c>
      <c r="X1171" s="138">
        <f t="shared" si="521"/>
        <v>0</v>
      </c>
      <c r="Y1171" s="138">
        <f t="shared" si="522"/>
        <v>0</v>
      </c>
      <c r="Z1171" s="138">
        <f>Y1171+LOOKUP(V1171,Sheet2!A$3:A$24,Sheet2!J$3:J$24)</f>
        <v>0</v>
      </c>
      <c r="AA1171" s="138">
        <f t="shared" si="529"/>
        <v>0</v>
      </c>
      <c r="AB1171" s="138">
        <f t="shared" si="523"/>
        <v>0</v>
      </c>
      <c r="AC1171" s="138">
        <f t="shared" si="524"/>
        <v>0</v>
      </c>
      <c r="AD1171" s="138">
        <f>AC1171+LOOKUP(V1171,Sheet2!A$3:A$24,Sheet2!J$3:J$24)</f>
        <v>0</v>
      </c>
      <c r="AE1171" s="138">
        <f t="shared" si="530"/>
        <v>0</v>
      </c>
      <c r="AF1171" s="138">
        <f t="shared" si="531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5"/>
        <v>0</v>
      </c>
      <c r="AK1171" s="137">
        <f t="shared" si="546"/>
        <v>0</v>
      </c>
      <c r="AL1171" s="138">
        <f t="shared" si="532"/>
        <v>0</v>
      </c>
      <c r="AM1171" s="138">
        <f t="shared" si="533"/>
        <v>0</v>
      </c>
      <c r="AN1171" s="138">
        <f t="shared" si="534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5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7">
        <f t="shared" si="526"/>
        <v>0</v>
      </c>
      <c r="W1172" s="138">
        <f t="shared" si="528"/>
        <v>0</v>
      </c>
      <c r="X1172" s="138">
        <f t="shared" si="521"/>
        <v>0</v>
      </c>
      <c r="Y1172" s="138">
        <f t="shared" si="522"/>
        <v>0</v>
      </c>
      <c r="Z1172" s="138">
        <f>Y1172+LOOKUP(V1172,Sheet2!A$3:A$24,Sheet2!J$3:J$24)</f>
        <v>0</v>
      </c>
      <c r="AA1172" s="138">
        <f t="shared" si="529"/>
        <v>0</v>
      </c>
      <c r="AB1172" s="138">
        <f t="shared" si="523"/>
        <v>0</v>
      </c>
      <c r="AC1172" s="138">
        <f t="shared" si="524"/>
        <v>0</v>
      </c>
      <c r="AD1172" s="138">
        <f>AC1172+LOOKUP(V1172,Sheet2!A$3:A$24,Sheet2!J$3:J$24)</f>
        <v>0</v>
      </c>
      <c r="AE1172" s="138">
        <f t="shared" si="530"/>
        <v>0</v>
      </c>
      <c r="AF1172" s="138">
        <f t="shared" si="531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5"/>
        <v>0</v>
      </c>
      <c r="AK1172" s="137">
        <f t="shared" si="546"/>
        <v>0</v>
      </c>
      <c r="AL1172" s="138">
        <f t="shared" si="532"/>
        <v>0</v>
      </c>
      <c r="AM1172" s="138">
        <f t="shared" si="533"/>
        <v>0</v>
      </c>
      <c r="AN1172" s="138">
        <f t="shared" si="534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5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7">
        <f t="shared" si="526"/>
        <v>0</v>
      </c>
      <c r="W1173" s="138">
        <f t="shared" si="528"/>
        <v>0</v>
      </c>
      <c r="X1173" s="138">
        <f t="shared" si="521"/>
        <v>0</v>
      </c>
      <c r="Y1173" s="138">
        <f t="shared" si="522"/>
        <v>0</v>
      </c>
      <c r="Z1173" s="138">
        <f>Y1173+LOOKUP(V1173,Sheet2!A$3:A$24,Sheet2!J$3:J$24)</f>
        <v>0</v>
      </c>
      <c r="AA1173" s="138">
        <f t="shared" si="529"/>
        <v>0</v>
      </c>
      <c r="AB1173" s="138">
        <f t="shared" si="523"/>
        <v>0</v>
      </c>
      <c r="AC1173" s="138">
        <f t="shared" si="524"/>
        <v>0</v>
      </c>
      <c r="AD1173" s="138">
        <f>AC1173+LOOKUP(V1173,Sheet2!A$3:A$24,Sheet2!J$3:J$24)</f>
        <v>0</v>
      </c>
      <c r="AE1173" s="138">
        <f t="shared" si="530"/>
        <v>0</v>
      </c>
      <c r="AF1173" s="138">
        <f t="shared" si="531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5"/>
        <v>0</v>
      </c>
      <c r="AK1173" s="137">
        <f t="shared" si="546"/>
        <v>0</v>
      </c>
      <c r="AL1173" s="138">
        <f t="shared" si="532"/>
        <v>0</v>
      </c>
      <c r="AM1173" s="138">
        <f t="shared" si="533"/>
        <v>0</v>
      </c>
      <c r="AN1173" s="138">
        <f t="shared" si="534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5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7">
        <f t="shared" si="526"/>
        <v>0</v>
      </c>
      <c r="W1174" s="138">
        <f t="shared" si="528"/>
        <v>0</v>
      </c>
      <c r="X1174" s="138">
        <f t="shared" si="521"/>
        <v>0</v>
      </c>
      <c r="Y1174" s="138">
        <f t="shared" si="522"/>
        <v>0</v>
      </c>
      <c r="Z1174" s="138">
        <f>Y1174+LOOKUP(V1174,Sheet2!A$3:A$24,Sheet2!J$3:J$24)</f>
        <v>0</v>
      </c>
      <c r="AA1174" s="138">
        <f t="shared" si="529"/>
        <v>0</v>
      </c>
      <c r="AB1174" s="138">
        <f t="shared" si="523"/>
        <v>0</v>
      </c>
      <c r="AC1174" s="138">
        <f t="shared" si="524"/>
        <v>0</v>
      </c>
      <c r="AD1174" s="138">
        <f>AC1174+LOOKUP(V1174,Sheet2!A$3:A$24,Sheet2!J$3:J$24)</f>
        <v>0</v>
      </c>
      <c r="AE1174" s="138">
        <f t="shared" si="530"/>
        <v>0</v>
      </c>
      <c r="AF1174" s="138">
        <f t="shared" si="531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5"/>
        <v>0</v>
      </c>
      <c r="AK1174" s="137">
        <f t="shared" si="546"/>
        <v>0</v>
      </c>
      <c r="AL1174" s="138">
        <f t="shared" si="532"/>
        <v>0</v>
      </c>
      <c r="AM1174" s="138">
        <f t="shared" si="533"/>
        <v>0</v>
      </c>
      <c r="AN1174" s="138">
        <f t="shared" si="534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5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7">
        <f t="shared" si="526"/>
        <v>0</v>
      </c>
      <c r="W1175" s="138">
        <f t="shared" si="528"/>
        <v>0</v>
      </c>
      <c r="X1175" s="138">
        <f t="shared" si="521"/>
        <v>0</v>
      </c>
      <c r="Y1175" s="138">
        <f t="shared" si="522"/>
        <v>0</v>
      </c>
      <c r="Z1175" s="138">
        <f>Y1175+LOOKUP(V1175,Sheet2!A$3:A$24,Sheet2!J$3:J$24)</f>
        <v>0</v>
      </c>
      <c r="AA1175" s="138">
        <f t="shared" si="529"/>
        <v>0</v>
      </c>
      <c r="AB1175" s="138">
        <f t="shared" si="523"/>
        <v>0</v>
      </c>
      <c r="AC1175" s="138">
        <f t="shared" si="524"/>
        <v>0</v>
      </c>
      <c r="AD1175" s="138">
        <f>AC1175+LOOKUP(V1175,Sheet2!A$3:A$24,Sheet2!J$3:J$24)</f>
        <v>0</v>
      </c>
      <c r="AE1175" s="138">
        <f t="shared" si="530"/>
        <v>0</v>
      </c>
      <c r="AF1175" s="138">
        <f t="shared" si="531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5"/>
        <v>0</v>
      </c>
      <c r="AK1175" s="137">
        <f t="shared" si="546"/>
        <v>0</v>
      </c>
      <c r="AL1175" s="138">
        <f t="shared" si="532"/>
        <v>0</v>
      </c>
      <c r="AM1175" s="138">
        <f t="shared" si="533"/>
        <v>0</v>
      </c>
      <c r="AN1175" s="138">
        <f t="shared" si="534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5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7">
        <f t="shared" si="526"/>
        <v>0</v>
      </c>
      <c r="W1176" s="138">
        <f t="shared" si="528"/>
        <v>0</v>
      </c>
      <c r="X1176" s="138">
        <f t="shared" si="521"/>
        <v>0</v>
      </c>
      <c r="Y1176" s="138">
        <f t="shared" si="522"/>
        <v>0</v>
      </c>
      <c r="Z1176" s="138">
        <f>Y1176+LOOKUP(V1176,Sheet2!A$3:A$24,Sheet2!J$3:J$24)</f>
        <v>0</v>
      </c>
      <c r="AA1176" s="138">
        <f t="shared" si="529"/>
        <v>0</v>
      </c>
      <c r="AB1176" s="138">
        <f t="shared" si="523"/>
        <v>0</v>
      </c>
      <c r="AC1176" s="138">
        <f t="shared" si="524"/>
        <v>0</v>
      </c>
      <c r="AD1176" s="138">
        <f>AC1176+LOOKUP(V1176,Sheet2!A$3:A$24,Sheet2!J$3:J$24)</f>
        <v>0</v>
      </c>
      <c r="AE1176" s="138">
        <f t="shared" si="530"/>
        <v>0</v>
      </c>
      <c r="AF1176" s="138">
        <f t="shared" si="531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5"/>
        <v>0</v>
      </c>
      <c r="AK1176" s="137">
        <f t="shared" si="546"/>
        <v>0</v>
      </c>
      <c r="AL1176" s="138">
        <f t="shared" si="532"/>
        <v>0</v>
      </c>
      <c r="AM1176" s="138">
        <f t="shared" si="533"/>
        <v>0</v>
      </c>
      <c r="AN1176" s="138">
        <f t="shared" si="534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5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7">
        <f t="shared" si="526"/>
        <v>0</v>
      </c>
      <c r="W1177" s="138">
        <f t="shared" si="528"/>
        <v>0</v>
      </c>
      <c r="X1177" s="138">
        <f t="shared" si="521"/>
        <v>0</v>
      </c>
      <c r="Y1177" s="138">
        <f t="shared" si="522"/>
        <v>0</v>
      </c>
      <c r="Z1177" s="138">
        <f>Y1177+LOOKUP(V1177,Sheet2!A$3:A$24,Sheet2!J$3:J$24)</f>
        <v>0</v>
      </c>
      <c r="AA1177" s="138">
        <f t="shared" si="529"/>
        <v>0</v>
      </c>
      <c r="AB1177" s="138">
        <f t="shared" si="523"/>
        <v>0</v>
      </c>
      <c r="AC1177" s="138">
        <f t="shared" si="524"/>
        <v>0</v>
      </c>
      <c r="AD1177" s="138">
        <f>AC1177+LOOKUP(V1177,Sheet2!A$3:A$24,Sheet2!J$3:J$24)</f>
        <v>0</v>
      </c>
      <c r="AE1177" s="138">
        <f t="shared" si="530"/>
        <v>0</v>
      </c>
      <c r="AF1177" s="138">
        <f t="shared" si="531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5"/>
        <v>0</v>
      </c>
      <c r="AK1177" s="137">
        <f t="shared" si="546"/>
        <v>0</v>
      </c>
      <c r="AL1177" s="138">
        <f t="shared" si="532"/>
        <v>0</v>
      </c>
      <c r="AM1177" s="138">
        <f t="shared" si="533"/>
        <v>0</v>
      </c>
      <c r="AN1177" s="138">
        <f t="shared" si="534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5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7">
        <f t="shared" si="526"/>
        <v>0</v>
      </c>
      <c r="W1178" s="138">
        <f t="shared" si="528"/>
        <v>0</v>
      </c>
      <c r="X1178" s="138">
        <f t="shared" si="521"/>
        <v>0</v>
      </c>
      <c r="Y1178" s="138">
        <f t="shared" si="522"/>
        <v>0</v>
      </c>
      <c r="Z1178" s="138">
        <f>Y1178+LOOKUP(V1178,Sheet2!A$3:A$24,Sheet2!J$3:J$24)</f>
        <v>0</v>
      </c>
      <c r="AA1178" s="138">
        <f t="shared" si="529"/>
        <v>0</v>
      </c>
      <c r="AB1178" s="138">
        <f t="shared" si="523"/>
        <v>0</v>
      </c>
      <c r="AC1178" s="138">
        <f t="shared" si="524"/>
        <v>0</v>
      </c>
      <c r="AD1178" s="138">
        <f>AC1178+LOOKUP(V1178,Sheet2!A$3:A$24,Sheet2!J$3:J$24)</f>
        <v>0</v>
      </c>
      <c r="AE1178" s="138">
        <f t="shared" si="530"/>
        <v>0</v>
      </c>
      <c r="AF1178" s="138">
        <f t="shared" si="531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5"/>
        <v>0</v>
      </c>
      <c r="AK1178" s="137">
        <f t="shared" si="546"/>
        <v>0</v>
      </c>
      <c r="AL1178" s="138">
        <f t="shared" si="532"/>
        <v>0</v>
      </c>
      <c r="AM1178" s="138">
        <f t="shared" si="533"/>
        <v>0</v>
      </c>
      <c r="AN1178" s="138">
        <f t="shared" si="534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5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7">
        <f t="shared" si="526"/>
        <v>0</v>
      </c>
      <c r="W1179" s="138">
        <f t="shared" si="528"/>
        <v>0</v>
      </c>
      <c r="X1179" s="138">
        <f t="shared" si="521"/>
        <v>0</v>
      </c>
      <c r="Y1179" s="138">
        <f t="shared" si="522"/>
        <v>0</v>
      </c>
      <c r="Z1179" s="138">
        <f>Y1179+LOOKUP(V1179,Sheet2!A$3:A$24,Sheet2!J$3:J$24)</f>
        <v>0</v>
      </c>
      <c r="AA1179" s="138">
        <f t="shared" si="529"/>
        <v>0</v>
      </c>
      <c r="AB1179" s="138">
        <f t="shared" si="523"/>
        <v>0</v>
      </c>
      <c r="AC1179" s="138">
        <f t="shared" si="524"/>
        <v>0</v>
      </c>
      <c r="AD1179" s="138">
        <f>AC1179+LOOKUP(V1179,Sheet2!A$3:A$24,Sheet2!J$3:J$24)</f>
        <v>0</v>
      </c>
      <c r="AE1179" s="138">
        <f t="shared" si="530"/>
        <v>0</v>
      </c>
      <c r="AF1179" s="138">
        <f t="shared" si="531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5"/>
        <v>0</v>
      </c>
      <c r="AK1179" s="137">
        <f t="shared" si="546"/>
        <v>0</v>
      </c>
      <c r="AL1179" s="138">
        <f t="shared" si="532"/>
        <v>0</v>
      </c>
      <c r="AM1179" s="138">
        <f t="shared" si="533"/>
        <v>0</v>
      </c>
      <c r="AN1179" s="138">
        <f t="shared" si="534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5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7">
        <f t="shared" si="526"/>
        <v>0</v>
      </c>
      <c r="W1180" s="138">
        <f t="shared" si="528"/>
        <v>0</v>
      </c>
      <c r="X1180" s="138">
        <f t="shared" si="521"/>
        <v>0</v>
      </c>
      <c r="Y1180" s="138">
        <f t="shared" si="522"/>
        <v>0</v>
      </c>
      <c r="Z1180" s="138">
        <f>Y1180+LOOKUP(V1180,Sheet2!A$3:A$24,Sheet2!J$3:J$24)</f>
        <v>0</v>
      </c>
      <c r="AA1180" s="138">
        <f t="shared" si="529"/>
        <v>0</v>
      </c>
      <c r="AB1180" s="138">
        <f t="shared" si="523"/>
        <v>0</v>
      </c>
      <c r="AC1180" s="138">
        <f t="shared" si="524"/>
        <v>0</v>
      </c>
      <c r="AD1180" s="138">
        <f>AC1180+LOOKUP(V1180,Sheet2!A$3:A$24,Sheet2!J$3:J$24)</f>
        <v>0</v>
      </c>
      <c r="AE1180" s="138">
        <f t="shared" si="530"/>
        <v>0</v>
      </c>
      <c r="AF1180" s="138">
        <f t="shared" si="531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5"/>
        <v>0</v>
      </c>
      <c r="AK1180" s="137">
        <f t="shared" si="546"/>
        <v>0</v>
      </c>
      <c r="AL1180" s="138">
        <f t="shared" si="532"/>
        <v>0</v>
      </c>
      <c r="AM1180" s="138">
        <f t="shared" si="533"/>
        <v>0</v>
      </c>
      <c r="AN1180" s="138">
        <f t="shared" si="534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5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7">
        <f t="shared" si="526"/>
        <v>0</v>
      </c>
      <c r="W1181" s="138">
        <f t="shared" si="528"/>
        <v>0</v>
      </c>
      <c r="X1181" s="138">
        <f t="shared" si="521"/>
        <v>0</v>
      </c>
      <c r="Y1181" s="138">
        <f t="shared" si="522"/>
        <v>0</v>
      </c>
      <c r="Z1181" s="138">
        <f>Y1181+LOOKUP(V1181,Sheet2!A$3:A$24,Sheet2!J$3:J$24)</f>
        <v>0</v>
      </c>
      <c r="AA1181" s="138">
        <f t="shared" si="529"/>
        <v>0</v>
      </c>
      <c r="AB1181" s="138">
        <f t="shared" si="523"/>
        <v>0</v>
      </c>
      <c r="AC1181" s="138">
        <f t="shared" si="524"/>
        <v>0</v>
      </c>
      <c r="AD1181" s="138">
        <f>AC1181+LOOKUP(V1181,Sheet2!A$3:A$24,Sheet2!J$3:J$24)</f>
        <v>0</v>
      </c>
      <c r="AE1181" s="138">
        <f t="shared" si="530"/>
        <v>0</v>
      </c>
      <c r="AF1181" s="138">
        <f t="shared" si="531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5"/>
        <v>0</v>
      </c>
      <c r="AK1181" s="137">
        <f t="shared" si="546"/>
        <v>0</v>
      </c>
      <c r="AL1181" s="138">
        <f t="shared" si="532"/>
        <v>0</v>
      </c>
      <c r="AM1181" s="138">
        <f t="shared" si="533"/>
        <v>0</v>
      </c>
      <c r="AN1181" s="138">
        <f t="shared" si="534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5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7">
        <f t="shared" si="526"/>
        <v>0</v>
      </c>
      <c r="W1182" s="138">
        <f t="shared" si="528"/>
        <v>0</v>
      </c>
      <c r="X1182" s="138">
        <f t="shared" si="521"/>
        <v>0</v>
      </c>
      <c r="Y1182" s="138">
        <f t="shared" si="522"/>
        <v>0</v>
      </c>
      <c r="Z1182" s="138">
        <f>Y1182+LOOKUP(V1182,Sheet2!A$3:A$24,Sheet2!J$3:J$24)</f>
        <v>0</v>
      </c>
      <c r="AA1182" s="138">
        <f t="shared" si="529"/>
        <v>0</v>
      </c>
      <c r="AB1182" s="138">
        <f t="shared" si="523"/>
        <v>0</v>
      </c>
      <c r="AC1182" s="138">
        <f t="shared" si="524"/>
        <v>0</v>
      </c>
      <c r="AD1182" s="138">
        <f>AC1182+LOOKUP(V1182,Sheet2!A$3:A$24,Sheet2!J$3:J$24)</f>
        <v>0</v>
      </c>
      <c r="AE1182" s="138">
        <f t="shared" si="530"/>
        <v>0</v>
      </c>
      <c r="AF1182" s="138">
        <f t="shared" si="531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5"/>
        <v>0</v>
      </c>
      <c r="AK1182" s="137">
        <f t="shared" si="546"/>
        <v>0</v>
      </c>
      <c r="AL1182" s="138">
        <f t="shared" si="532"/>
        <v>0</v>
      </c>
      <c r="AM1182" s="138">
        <f t="shared" si="533"/>
        <v>0</v>
      </c>
      <c r="AN1182" s="138">
        <f t="shared" si="534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5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7">
        <f t="shared" si="526"/>
        <v>0</v>
      </c>
      <c r="W1183" s="138">
        <f t="shared" si="528"/>
        <v>0</v>
      </c>
      <c r="X1183" s="138">
        <f t="shared" si="521"/>
        <v>0</v>
      </c>
      <c r="Y1183" s="138">
        <f t="shared" si="522"/>
        <v>0</v>
      </c>
      <c r="Z1183" s="138">
        <f>Y1183+LOOKUP(V1183,Sheet2!A$3:A$24,Sheet2!J$3:J$24)</f>
        <v>0</v>
      </c>
      <c r="AA1183" s="138">
        <f t="shared" si="529"/>
        <v>0</v>
      </c>
      <c r="AB1183" s="138">
        <f t="shared" si="523"/>
        <v>0</v>
      </c>
      <c r="AC1183" s="138">
        <f t="shared" si="524"/>
        <v>0</v>
      </c>
      <c r="AD1183" s="138">
        <f>AC1183+LOOKUP(V1183,Sheet2!A$3:A$24,Sheet2!J$3:J$24)</f>
        <v>0</v>
      </c>
      <c r="AE1183" s="138">
        <f t="shared" si="530"/>
        <v>0</v>
      </c>
      <c r="AF1183" s="138">
        <f t="shared" si="531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5"/>
        <v>0</v>
      </c>
      <c r="AK1183" s="137">
        <f t="shared" si="546"/>
        <v>0</v>
      </c>
      <c r="AL1183" s="138">
        <f t="shared" si="532"/>
        <v>0</v>
      </c>
      <c r="AM1183" s="138">
        <f t="shared" si="533"/>
        <v>0</v>
      </c>
      <c r="AN1183" s="138">
        <f t="shared" si="534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5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7">
        <f t="shared" si="526"/>
        <v>0</v>
      </c>
      <c r="W1184" s="138">
        <f t="shared" si="528"/>
        <v>0</v>
      </c>
      <c r="X1184" s="138">
        <f t="shared" si="521"/>
        <v>0</v>
      </c>
      <c r="Y1184" s="138">
        <f t="shared" si="522"/>
        <v>0</v>
      </c>
      <c r="Z1184" s="138">
        <f>Y1184+LOOKUP(V1184,Sheet2!A$3:A$24,Sheet2!J$3:J$24)</f>
        <v>0</v>
      </c>
      <c r="AA1184" s="138">
        <f t="shared" si="529"/>
        <v>0</v>
      </c>
      <c r="AB1184" s="138">
        <f t="shared" si="523"/>
        <v>0</v>
      </c>
      <c r="AC1184" s="138">
        <f t="shared" si="524"/>
        <v>0</v>
      </c>
      <c r="AD1184" s="138">
        <f>AC1184+LOOKUP(V1184,Sheet2!A$3:A$24,Sheet2!J$3:J$24)</f>
        <v>0</v>
      </c>
      <c r="AE1184" s="138">
        <f t="shared" si="530"/>
        <v>0</v>
      </c>
      <c r="AF1184" s="138">
        <f t="shared" si="531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5"/>
        <v>0</v>
      </c>
      <c r="AK1184" s="137">
        <f t="shared" si="546"/>
        <v>0</v>
      </c>
      <c r="AL1184" s="138">
        <f t="shared" si="532"/>
        <v>0</v>
      </c>
      <c r="AM1184" s="138">
        <f t="shared" si="533"/>
        <v>0</v>
      </c>
      <c r="AN1184" s="138">
        <f t="shared" si="534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5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7">
        <f t="shared" si="526"/>
        <v>0</v>
      </c>
      <c r="W1185" s="138">
        <f t="shared" si="528"/>
        <v>0</v>
      </c>
      <c r="X1185" s="138">
        <f t="shared" si="521"/>
        <v>0</v>
      </c>
      <c r="Y1185" s="138">
        <f t="shared" si="522"/>
        <v>0</v>
      </c>
      <c r="Z1185" s="138">
        <f>Y1185+LOOKUP(V1185,Sheet2!A$3:A$24,Sheet2!J$3:J$24)</f>
        <v>0</v>
      </c>
      <c r="AA1185" s="138">
        <f t="shared" si="529"/>
        <v>0</v>
      </c>
      <c r="AB1185" s="138">
        <f t="shared" si="523"/>
        <v>0</v>
      </c>
      <c r="AC1185" s="138">
        <f t="shared" si="524"/>
        <v>0</v>
      </c>
      <c r="AD1185" s="138">
        <f>AC1185+LOOKUP(V1185,Sheet2!A$3:A$24,Sheet2!J$3:J$24)</f>
        <v>0</v>
      </c>
      <c r="AE1185" s="138">
        <f t="shared" si="530"/>
        <v>0</v>
      </c>
      <c r="AF1185" s="138">
        <f t="shared" si="531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5"/>
        <v>0</v>
      </c>
      <c r="AK1185" s="137">
        <f t="shared" si="546"/>
        <v>0</v>
      </c>
      <c r="AL1185" s="138">
        <f t="shared" si="532"/>
        <v>0</v>
      </c>
      <c r="AM1185" s="138">
        <f t="shared" si="533"/>
        <v>0</v>
      </c>
      <c r="AN1185" s="138">
        <f t="shared" si="534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5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7">
        <f t="shared" si="526"/>
        <v>0</v>
      </c>
      <c r="W1186" s="138">
        <f t="shared" si="528"/>
        <v>0</v>
      </c>
      <c r="X1186" s="138">
        <f t="shared" si="521"/>
        <v>0</v>
      </c>
      <c r="Y1186" s="138">
        <f t="shared" si="522"/>
        <v>0</v>
      </c>
      <c r="Z1186" s="138">
        <f>Y1186+LOOKUP(V1186,Sheet2!A$3:A$24,Sheet2!J$3:J$24)</f>
        <v>0</v>
      </c>
      <c r="AA1186" s="138">
        <f t="shared" si="529"/>
        <v>0</v>
      </c>
      <c r="AB1186" s="138">
        <f t="shared" si="523"/>
        <v>0</v>
      </c>
      <c r="AC1186" s="138">
        <f t="shared" si="524"/>
        <v>0</v>
      </c>
      <c r="AD1186" s="138">
        <f>AC1186+LOOKUP(V1186,Sheet2!A$3:A$24,Sheet2!J$3:J$24)</f>
        <v>0</v>
      </c>
      <c r="AE1186" s="138">
        <f t="shared" si="530"/>
        <v>0</v>
      </c>
      <c r="AF1186" s="138">
        <f t="shared" si="531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5"/>
        <v>0</v>
      </c>
      <c r="AK1186" s="137">
        <f t="shared" si="546"/>
        <v>0</v>
      </c>
      <c r="AL1186" s="138">
        <f t="shared" si="532"/>
        <v>0</v>
      </c>
      <c r="AM1186" s="138">
        <f t="shared" si="533"/>
        <v>0</v>
      </c>
      <c r="AN1186" s="138">
        <f t="shared" si="534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5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7">
        <f t="shared" si="526"/>
        <v>0</v>
      </c>
      <c r="W1187" s="138">
        <f t="shared" si="528"/>
        <v>0</v>
      </c>
      <c r="X1187" s="138">
        <f t="shared" ref="X1187:X1191" si="549">IF($G1187=0,0,E1187)</f>
        <v>0</v>
      </c>
      <c r="Y1187" s="138">
        <f t="shared" ref="Y1187:Y1191" si="550">IF($G1187=0,0,F1187)</f>
        <v>0</v>
      </c>
      <c r="Z1187" s="138">
        <f>Y1187+LOOKUP(V1187,Sheet2!A$3:A$24,Sheet2!J$3:J$24)</f>
        <v>0</v>
      </c>
      <c r="AA1187" s="138">
        <f t="shared" si="529"/>
        <v>0</v>
      </c>
      <c r="AB1187" s="138">
        <f t="shared" ref="AB1187:AB1191" si="551">IF($G1187=0,0,E1188)</f>
        <v>0</v>
      </c>
      <c r="AC1187" s="138">
        <f t="shared" ref="AC1187:AC1191" si="552">IF($G1187=0,0,F1188)</f>
        <v>0</v>
      </c>
      <c r="AD1187" s="138">
        <f>AC1187+LOOKUP(V1187,Sheet2!A$3:A$24,Sheet2!J$3:J$24)</f>
        <v>0</v>
      </c>
      <c r="AE1187" s="138">
        <f t="shared" si="530"/>
        <v>0</v>
      </c>
      <c r="AF1187" s="138">
        <f t="shared" si="531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5"/>
        <v>0</v>
      </c>
      <c r="AK1187" s="137">
        <f t="shared" si="546"/>
        <v>0</v>
      </c>
      <c r="AL1187" s="138">
        <f t="shared" si="532"/>
        <v>0</v>
      </c>
      <c r="AM1187" s="138">
        <f t="shared" si="533"/>
        <v>0</v>
      </c>
      <c r="AN1187" s="138">
        <f t="shared" si="534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5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7">
        <f t="shared" si="526"/>
        <v>0</v>
      </c>
      <c r="W1188" s="138">
        <f t="shared" si="528"/>
        <v>0</v>
      </c>
      <c r="X1188" s="138">
        <f t="shared" si="549"/>
        <v>0</v>
      </c>
      <c r="Y1188" s="138">
        <f t="shared" si="550"/>
        <v>0</v>
      </c>
      <c r="Z1188" s="138">
        <f>Y1188+LOOKUP(V1188,Sheet2!A$3:A$24,Sheet2!J$3:J$24)</f>
        <v>0</v>
      </c>
      <c r="AA1188" s="138">
        <f t="shared" si="529"/>
        <v>0</v>
      </c>
      <c r="AB1188" s="138">
        <f t="shared" si="551"/>
        <v>0</v>
      </c>
      <c r="AC1188" s="138">
        <f t="shared" si="552"/>
        <v>0</v>
      </c>
      <c r="AD1188" s="138">
        <f>AC1188+LOOKUP(V1188,Sheet2!A$3:A$24,Sheet2!J$3:J$24)</f>
        <v>0</v>
      </c>
      <c r="AE1188" s="138">
        <f t="shared" si="530"/>
        <v>0</v>
      </c>
      <c r="AF1188" s="138">
        <f t="shared" si="531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5"/>
        <v>0</v>
      </c>
      <c r="AK1188" s="137">
        <f t="shared" si="546"/>
        <v>0</v>
      </c>
      <c r="AL1188" s="138">
        <f t="shared" si="532"/>
        <v>0</v>
      </c>
      <c r="AM1188" s="138">
        <f t="shared" si="533"/>
        <v>0</v>
      </c>
      <c r="AN1188" s="138">
        <f t="shared" si="534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5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7">
        <f t="shared" si="526"/>
        <v>0</v>
      </c>
      <c r="W1189" s="138">
        <f t="shared" si="528"/>
        <v>0</v>
      </c>
      <c r="X1189" s="138">
        <f t="shared" si="549"/>
        <v>0</v>
      </c>
      <c r="Y1189" s="138">
        <f t="shared" si="550"/>
        <v>0</v>
      </c>
      <c r="Z1189" s="138">
        <f>Y1189+LOOKUP(V1189,Sheet2!A$3:A$24,Sheet2!J$3:J$24)</f>
        <v>0</v>
      </c>
      <c r="AA1189" s="138">
        <f t="shared" si="529"/>
        <v>0</v>
      </c>
      <c r="AB1189" s="138">
        <f t="shared" si="551"/>
        <v>0</v>
      </c>
      <c r="AC1189" s="138">
        <f t="shared" si="552"/>
        <v>0</v>
      </c>
      <c r="AD1189" s="138">
        <f>AC1189+LOOKUP(V1189,Sheet2!A$3:A$24,Sheet2!J$3:J$24)</f>
        <v>0</v>
      </c>
      <c r="AE1189" s="138">
        <f t="shared" si="530"/>
        <v>0</v>
      </c>
      <c r="AF1189" s="138">
        <f t="shared" si="531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5"/>
        <v>0</v>
      </c>
      <c r="AK1189" s="137">
        <f t="shared" si="546"/>
        <v>0</v>
      </c>
      <c r="AL1189" s="138">
        <f t="shared" si="532"/>
        <v>0</v>
      </c>
      <c r="AM1189" s="138">
        <f t="shared" si="533"/>
        <v>0</v>
      </c>
      <c r="AN1189" s="138">
        <f t="shared" si="534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5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7">
        <f t="shared" si="526"/>
        <v>0</v>
      </c>
      <c r="W1190" s="138">
        <f t="shared" si="528"/>
        <v>0</v>
      </c>
      <c r="X1190" s="138">
        <f t="shared" si="549"/>
        <v>0</v>
      </c>
      <c r="Y1190" s="138">
        <f t="shared" si="550"/>
        <v>0</v>
      </c>
      <c r="Z1190" s="138">
        <f>Y1190+LOOKUP(V1190,Sheet2!A$3:A$24,Sheet2!J$3:J$24)</f>
        <v>0</v>
      </c>
      <c r="AA1190" s="138">
        <f t="shared" si="529"/>
        <v>0</v>
      </c>
      <c r="AB1190" s="138">
        <f t="shared" si="551"/>
        <v>0</v>
      </c>
      <c r="AC1190" s="138">
        <f t="shared" si="552"/>
        <v>0</v>
      </c>
      <c r="AD1190" s="138">
        <f>AC1190+LOOKUP(V1190,Sheet2!A$3:A$24,Sheet2!J$3:J$24)</f>
        <v>0</v>
      </c>
      <c r="AE1190" s="138">
        <f t="shared" si="530"/>
        <v>0</v>
      </c>
      <c r="AF1190" s="138">
        <f t="shared" si="531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5"/>
        <v>0</v>
      </c>
      <c r="AK1190" s="137">
        <f t="shared" si="546"/>
        <v>0</v>
      </c>
      <c r="AL1190" s="138">
        <f t="shared" si="532"/>
        <v>0</v>
      </c>
      <c r="AM1190" s="138">
        <f t="shared" si="533"/>
        <v>0</v>
      </c>
      <c r="AN1190" s="138">
        <f t="shared" si="534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5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7">
        <f t="shared" si="526"/>
        <v>0</v>
      </c>
      <c r="W1191" s="138">
        <f t="shared" si="528"/>
        <v>0</v>
      </c>
      <c r="X1191" s="138">
        <f t="shared" si="549"/>
        <v>0</v>
      </c>
      <c r="Y1191" s="138">
        <f t="shared" si="550"/>
        <v>0</v>
      </c>
      <c r="Z1191" s="138">
        <f>Y1191+LOOKUP(V1191,Sheet2!A$3:A$24,Sheet2!J$3:J$24)</f>
        <v>0</v>
      </c>
      <c r="AA1191" s="138">
        <f t="shared" si="529"/>
        <v>0</v>
      </c>
      <c r="AB1191" s="138">
        <f t="shared" si="551"/>
        <v>0</v>
      </c>
      <c r="AC1191" s="138">
        <f t="shared" si="552"/>
        <v>0</v>
      </c>
      <c r="AD1191" s="138">
        <f>AC1191+LOOKUP(V1191,Sheet2!A$3:A$24,Sheet2!J$3:J$24)</f>
        <v>0</v>
      </c>
      <c r="AE1191" s="138">
        <f t="shared" si="530"/>
        <v>0</v>
      </c>
      <c r="AF1191" s="138">
        <f t="shared" si="531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5"/>
        <v>0</v>
      </c>
      <c r="AK1191" s="137">
        <f t="shared" si="546"/>
        <v>0</v>
      </c>
      <c r="AL1191" s="138">
        <f t="shared" si="532"/>
        <v>0</v>
      </c>
      <c r="AM1191" s="138">
        <f t="shared" si="533"/>
        <v>0</v>
      </c>
      <c r="AN1191" s="138">
        <f t="shared" si="534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5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7">
        <f t="shared" ref="V1192:V1220" si="554">IF(G1192=0,0,IF(NOT(H1192=0),H1192,V1191))</f>
        <v>0</v>
      </c>
      <c r="W1192" s="138">
        <f t="shared" ref="W1192:W1220" si="555">IF($G1192=0,0,D1192)</f>
        <v>0</v>
      </c>
      <c r="X1192" s="138">
        <f t="shared" ref="X1192:X1220" si="556">IF($G1192=0,0,E1192)</f>
        <v>0</v>
      </c>
      <c r="Y1192" s="138">
        <f t="shared" ref="Y1192:Y1220" si="557">IF($G1192=0,0,F1192)</f>
        <v>0</v>
      </c>
      <c r="Z1192" s="138">
        <f>Y1192+LOOKUP(V1192,Sheet2!A$3:A$24,Sheet2!J$3:J$24)</f>
        <v>0</v>
      </c>
      <c r="AA1192" s="138">
        <f t="shared" ref="AA1192:AA1220" si="558">IF($G1192=0,0,D1193)</f>
        <v>0</v>
      </c>
      <c r="AB1192" s="138">
        <f t="shared" ref="AB1192:AB1220" si="559">IF($G1192=0,0,E1193)</f>
        <v>0</v>
      </c>
      <c r="AC1192" s="138">
        <f t="shared" ref="AC1192:AC1220" si="560">IF($G1192=0,0,F1193)</f>
        <v>0</v>
      </c>
      <c r="AD1192" s="138">
        <f>AC1192+LOOKUP(V1192,Sheet2!A$3:A$24,Sheet2!J$3:J$24)</f>
        <v>0</v>
      </c>
      <c r="AE1192" s="138">
        <f t="shared" ref="AE1192:AE1220" si="561">X1192-Z1192</f>
        <v>0</v>
      </c>
      <c r="AF1192" s="138">
        <f t="shared" ref="AF1192:AF1220" si="562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3">IF(B1192=0,0,IF(NOT(I1192=0),I1192,AJ1191))</f>
        <v>0</v>
      </c>
      <c r="AK1192" s="137">
        <f t="shared" ref="AK1192:AK1220" si="564">IF(B1192=0,0,IF(NOT(J1192=0),J1192,AK1191))</f>
        <v>0</v>
      </c>
      <c r="AL1192" s="138">
        <f t="shared" ref="AL1192:AL1220" si="565">IF(G1192=0,0,IF(W1192=0,X1192-Y1192+AH1192+AI1192,W1192-Y1192+AH1192+AI1192))</f>
        <v>0</v>
      </c>
      <c r="AM1192" s="138">
        <f t="shared" ref="AM1192:AM1220" si="566">IF(G1192=0,0,IF(AA1192=0,AB1192-AC1192+AH1192+AI1192,AA1192-AC1192+AH1192+AI1192))</f>
        <v>0</v>
      </c>
      <c r="AN1192" s="138">
        <f t="shared" ref="AN1192:AN1220" si="567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8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7">
        <f t="shared" si="554"/>
        <v>0</v>
      </c>
      <c r="W1193" s="138">
        <f t="shared" si="555"/>
        <v>0</v>
      </c>
      <c r="X1193" s="138">
        <f t="shared" si="556"/>
        <v>0</v>
      </c>
      <c r="Y1193" s="138">
        <f t="shared" si="557"/>
        <v>0</v>
      </c>
      <c r="Z1193" s="138">
        <f>Y1193+LOOKUP(V1193,Sheet2!A$3:A$24,Sheet2!J$3:J$24)</f>
        <v>0</v>
      </c>
      <c r="AA1193" s="138">
        <f t="shared" si="558"/>
        <v>0</v>
      </c>
      <c r="AB1193" s="138">
        <f t="shared" si="559"/>
        <v>0</v>
      </c>
      <c r="AC1193" s="138">
        <f t="shared" si="560"/>
        <v>0</v>
      </c>
      <c r="AD1193" s="138">
        <f>AC1193+LOOKUP(V1193,Sheet2!A$3:A$24,Sheet2!J$3:J$24)</f>
        <v>0</v>
      </c>
      <c r="AE1193" s="138">
        <f t="shared" si="561"/>
        <v>0</v>
      </c>
      <c r="AF1193" s="138">
        <f t="shared" si="562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3"/>
        <v>0</v>
      </c>
      <c r="AK1193" s="137">
        <f t="shared" si="564"/>
        <v>0</v>
      </c>
      <c r="AL1193" s="138">
        <f t="shared" si="565"/>
        <v>0</v>
      </c>
      <c r="AM1193" s="138">
        <f t="shared" si="566"/>
        <v>0</v>
      </c>
      <c r="AN1193" s="138">
        <f t="shared" si="567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8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7">
        <f t="shared" si="554"/>
        <v>0</v>
      </c>
      <c r="W1194" s="138">
        <f t="shared" si="555"/>
        <v>0</v>
      </c>
      <c r="X1194" s="138">
        <f t="shared" si="556"/>
        <v>0</v>
      </c>
      <c r="Y1194" s="138">
        <f t="shared" si="557"/>
        <v>0</v>
      </c>
      <c r="Z1194" s="138">
        <f>Y1194+LOOKUP(V1194,Sheet2!A$3:A$24,Sheet2!J$3:J$24)</f>
        <v>0</v>
      </c>
      <c r="AA1194" s="138">
        <f t="shared" si="558"/>
        <v>0</v>
      </c>
      <c r="AB1194" s="138">
        <f t="shared" si="559"/>
        <v>0</v>
      </c>
      <c r="AC1194" s="138">
        <f t="shared" si="560"/>
        <v>0</v>
      </c>
      <c r="AD1194" s="138">
        <f>AC1194+LOOKUP(V1194,Sheet2!A$3:A$24,Sheet2!J$3:J$24)</f>
        <v>0</v>
      </c>
      <c r="AE1194" s="138">
        <f t="shared" si="561"/>
        <v>0</v>
      </c>
      <c r="AF1194" s="138">
        <f t="shared" si="562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3"/>
        <v>0</v>
      </c>
      <c r="AK1194" s="137">
        <f t="shared" si="564"/>
        <v>0</v>
      </c>
      <c r="AL1194" s="138">
        <f t="shared" si="565"/>
        <v>0</v>
      </c>
      <c r="AM1194" s="138">
        <f t="shared" si="566"/>
        <v>0</v>
      </c>
      <c r="AN1194" s="138">
        <f t="shared" si="567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8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7">
        <f t="shared" si="554"/>
        <v>0</v>
      </c>
      <c r="W1195" s="138">
        <f t="shared" si="555"/>
        <v>0</v>
      </c>
      <c r="X1195" s="138">
        <f t="shared" si="556"/>
        <v>0</v>
      </c>
      <c r="Y1195" s="138">
        <f t="shared" si="557"/>
        <v>0</v>
      </c>
      <c r="Z1195" s="138">
        <f>Y1195+LOOKUP(V1195,Sheet2!A$3:A$24,Sheet2!J$3:J$24)</f>
        <v>0</v>
      </c>
      <c r="AA1195" s="138">
        <f t="shared" si="558"/>
        <v>0</v>
      </c>
      <c r="AB1195" s="138">
        <f t="shared" si="559"/>
        <v>0</v>
      </c>
      <c r="AC1195" s="138">
        <f t="shared" si="560"/>
        <v>0</v>
      </c>
      <c r="AD1195" s="138">
        <f>AC1195+LOOKUP(V1195,Sheet2!A$3:A$24,Sheet2!J$3:J$24)</f>
        <v>0</v>
      </c>
      <c r="AE1195" s="138">
        <f t="shared" si="561"/>
        <v>0</v>
      </c>
      <c r="AF1195" s="138">
        <f t="shared" si="562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3"/>
        <v>0</v>
      </c>
      <c r="AK1195" s="137">
        <f t="shared" si="564"/>
        <v>0</v>
      </c>
      <c r="AL1195" s="138">
        <f t="shared" si="565"/>
        <v>0</v>
      </c>
      <c r="AM1195" s="138">
        <f t="shared" si="566"/>
        <v>0</v>
      </c>
      <c r="AN1195" s="138">
        <f t="shared" si="567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8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7">
        <f t="shared" si="554"/>
        <v>0</v>
      </c>
      <c r="W1196" s="138">
        <f t="shared" si="555"/>
        <v>0</v>
      </c>
      <c r="X1196" s="138">
        <f t="shared" si="556"/>
        <v>0</v>
      </c>
      <c r="Y1196" s="138">
        <f t="shared" si="557"/>
        <v>0</v>
      </c>
      <c r="Z1196" s="138">
        <f>Y1196+LOOKUP(V1196,Sheet2!A$3:A$24,Sheet2!J$3:J$24)</f>
        <v>0</v>
      </c>
      <c r="AA1196" s="138">
        <f t="shared" si="558"/>
        <v>0</v>
      </c>
      <c r="AB1196" s="138">
        <f t="shared" si="559"/>
        <v>0</v>
      </c>
      <c r="AC1196" s="138">
        <f t="shared" si="560"/>
        <v>0</v>
      </c>
      <c r="AD1196" s="138">
        <f>AC1196+LOOKUP(V1196,Sheet2!A$3:A$24,Sheet2!J$3:J$24)</f>
        <v>0</v>
      </c>
      <c r="AE1196" s="138">
        <f t="shared" si="561"/>
        <v>0</v>
      </c>
      <c r="AF1196" s="138">
        <f t="shared" si="562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3"/>
        <v>0</v>
      </c>
      <c r="AK1196" s="137">
        <f t="shared" si="564"/>
        <v>0</v>
      </c>
      <c r="AL1196" s="138">
        <f t="shared" si="565"/>
        <v>0</v>
      </c>
      <c r="AM1196" s="138">
        <f t="shared" si="566"/>
        <v>0</v>
      </c>
      <c r="AN1196" s="138">
        <f t="shared" si="567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8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7">
        <f t="shared" si="554"/>
        <v>0</v>
      </c>
      <c r="W1197" s="138">
        <f t="shared" si="555"/>
        <v>0</v>
      </c>
      <c r="X1197" s="138">
        <f t="shared" si="556"/>
        <v>0</v>
      </c>
      <c r="Y1197" s="138">
        <f t="shared" si="557"/>
        <v>0</v>
      </c>
      <c r="Z1197" s="138">
        <f>Y1197+LOOKUP(V1197,Sheet2!A$3:A$24,Sheet2!J$3:J$24)</f>
        <v>0</v>
      </c>
      <c r="AA1197" s="138">
        <f t="shared" si="558"/>
        <v>0</v>
      </c>
      <c r="AB1197" s="138">
        <f t="shared" si="559"/>
        <v>0</v>
      </c>
      <c r="AC1197" s="138">
        <f t="shared" si="560"/>
        <v>0</v>
      </c>
      <c r="AD1197" s="138">
        <f>AC1197+LOOKUP(V1197,Sheet2!A$3:A$24,Sheet2!J$3:J$24)</f>
        <v>0</v>
      </c>
      <c r="AE1197" s="138">
        <f t="shared" si="561"/>
        <v>0</v>
      </c>
      <c r="AF1197" s="138">
        <f t="shared" si="562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3"/>
        <v>0</v>
      </c>
      <c r="AK1197" s="137">
        <f t="shared" si="564"/>
        <v>0</v>
      </c>
      <c r="AL1197" s="138">
        <f t="shared" si="565"/>
        <v>0</v>
      </c>
      <c r="AM1197" s="138">
        <f t="shared" si="566"/>
        <v>0</v>
      </c>
      <c r="AN1197" s="138">
        <f t="shared" si="567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8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7">
        <f t="shared" si="554"/>
        <v>0</v>
      </c>
      <c r="W1198" s="138">
        <f t="shared" si="555"/>
        <v>0</v>
      </c>
      <c r="X1198" s="138">
        <f t="shared" si="556"/>
        <v>0</v>
      </c>
      <c r="Y1198" s="138">
        <f t="shared" si="557"/>
        <v>0</v>
      </c>
      <c r="Z1198" s="138">
        <f>Y1198+LOOKUP(V1198,Sheet2!A$3:A$24,Sheet2!J$3:J$24)</f>
        <v>0</v>
      </c>
      <c r="AA1198" s="138">
        <f t="shared" si="558"/>
        <v>0</v>
      </c>
      <c r="AB1198" s="138">
        <f t="shared" si="559"/>
        <v>0</v>
      </c>
      <c r="AC1198" s="138">
        <f t="shared" si="560"/>
        <v>0</v>
      </c>
      <c r="AD1198" s="138">
        <f>AC1198+LOOKUP(V1198,Sheet2!A$3:A$24,Sheet2!J$3:J$24)</f>
        <v>0</v>
      </c>
      <c r="AE1198" s="138">
        <f t="shared" si="561"/>
        <v>0</v>
      </c>
      <c r="AF1198" s="138">
        <f t="shared" si="562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3"/>
        <v>0</v>
      </c>
      <c r="AK1198" s="137">
        <f t="shared" si="564"/>
        <v>0</v>
      </c>
      <c r="AL1198" s="138">
        <f t="shared" si="565"/>
        <v>0</v>
      </c>
      <c r="AM1198" s="138">
        <f t="shared" si="566"/>
        <v>0</v>
      </c>
      <c r="AN1198" s="138">
        <f t="shared" si="567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8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7">
        <f t="shared" si="554"/>
        <v>0</v>
      </c>
      <c r="W1199" s="138">
        <f t="shared" si="555"/>
        <v>0</v>
      </c>
      <c r="X1199" s="138">
        <f t="shared" si="556"/>
        <v>0</v>
      </c>
      <c r="Y1199" s="138">
        <f t="shared" si="557"/>
        <v>0</v>
      </c>
      <c r="Z1199" s="138">
        <f>Y1199+LOOKUP(V1199,Sheet2!A$3:A$24,Sheet2!J$3:J$24)</f>
        <v>0</v>
      </c>
      <c r="AA1199" s="138">
        <f t="shared" si="558"/>
        <v>0</v>
      </c>
      <c r="AB1199" s="138">
        <f t="shared" si="559"/>
        <v>0</v>
      </c>
      <c r="AC1199" s="138">
        <f t="shared" si="560"/>
        <v>0</v>
      </c>
      <c r="AD1199" s="138">
        <f>AC1199+LOOKUP(V1199,Sheet2!A$3:A$24,Sheet2!J$3:J$24)</f>
        <v>0</v>
      </c>
      <c r="AE1199" s="138">
        <f t="shared" si="561"/>
        <v>0</v>
      </c>
      <c r="AF1199" s="138">
        <f t="shared" si="562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3"/>
        <v>0</v>
      </c>
      <c r="AK1199" s="137">
        <f t="shared" si="564"/>
        <v>0</v>
      </c>
      <c r="AL1199" s="138">
        <f t="shared" si="565"/>
        <v>0</v>
      </c>
      <c r="AM1199" s="138">
        <f t="shared" si="566"/>
        <v>0</v>
      </c>
      <c r="AN1199" s="138">
        <f t="shared" si="567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8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7">
        <f t="shared" si="554"/>
        <v>0</v>
      </c>
      <c r="W1200" s="138">
        <f t="shared" si="555"/>
        <v>0</v>
      </c>
      <c r="X1200" s="138">
        <f t="shared" si="556"/>
        <v>0</v>
      </c>
      <c r="Y1200" s="138">
        <f t="shared" si="557"/>
        <v>0</v>
      </c>
      <c r="Z1200" s="138">
        <f>Y1200+LOOKUP(V1200,Sheet2!A$3:A$24,Sheet2!J$3:J$24)</f>
        <v>0</v>
      </c>
      <c r="AA1200" s="138">
        <f t="shared" si="558"/>
        <v>0</v>
      </c>
      <c r="AB1200" s="138">
        <f t="shared" si="559"/>
        <v>0</v>
      </c>
      <c r="AC1200" s="138">
        <f t="shared" si="560"/>
        <v>0</v>
      </c>
      <c r="AD1200" s="138">
        <f>AC1200+LOOKUP(V1200,Sheet2!A$3:A$24,Sheet2!J$3:J$24)</f>
        <v>0</v>
      </c>
      <c r="AE1200" s="138">
        <f t="shared" si="561"/>
        <v>0</v>
      </c>
      <c r="AF1200" s="138">
        <f t="shared" si="562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3"/>
        <v>0</v>
      </c>
      <c r="AK1200" s="137">
        <f t="shared" si="564"/>
        <v>0</v>
      </c>
      <c r="AL1200" s="138">
        <f t="shared" si="565"/>
        <v>0</v>
      </c>
      <c r="AM1200" s="138">
        <f t="shared" si="566"/>
        <v>0</v>
      </c>
      <c r="AN1200" s="138">
        <f t="shared" si="567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8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7">
        <f t="shared" si="554"/>
        <v>0</v>
      </c>
      <c r="W1201" s="138">
        <f t="shared" si="555"/>
        <v>0</v>
      </c>
      <c r="X1201" s="138">
        <f t="shared" si="556"/>
        <v>0</v>
      </c>
      <c r="Y1201" s="138">
        <f t="shared" si="557"/>
        <v>0</v>
      </c>
      <c r="Z1201" s="138">
        <f>Y1201+LOOKUP(V1201,Sheet2!A$3:A$24,Sheet2!J$3:J$24)</f>
        <v>0</v>
      </c>
      <c r="AA1201" s="138">
        <f t="shared" si="558"/>
        <v>0</v>
      </c>
      <c r="AB1201" s="138">
        <f t="shared" si="559"/>
        <v>0</v>
      </c>
      <c r="AC1201" s="138">
        <f t="shared" si="560"/>
        <v>0</v>
      </c>
      <c r="AD1201" s="138">
        <f>AC1201+LOOKUP(V1201,Sheet2!A$3:A$24,Sheet2!J$3:J$24)</f>
        <v>0</v>
      </c>
      <c r="AE1201" s="138">
        <f t="shared" si="561"/>
        <v>0</v>
      </c>
      <c r="AF1201" s="138">
        <f t="shared" si="562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3"/>
        <v>0</v>
      </c>
      <c r="AK1201" s="137">
        <f t="shared" si="564"/>
        <v>0</v>
      </c>
      <c r="AL1201" s="138">
        <f t="shared" si="565"/>
        <v>0</v>
      </c>
      <c r="AM1201" s="138">
        <f t="shared" si="566"/>
        <v>0</v>
      </c>
      <c r="AN1201" s="138">
        <f t="shared" si="567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8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7">
        <f t="shared" si="554"/>
        <v>0</v>
      </c>
      <c r="W1202" s="138">
        <f t="shared" si="555"/>
        <v>0</v>
      </c>
      <c r="X1202" s="138">
        <f t="shared" si="556"/>
        <v>0</v>
      </c>
      <c r="Y1202" s="138">
        <f t="shared" si="557"/>
        <v>0</v>
      </c>
      <c r="Z1202" s="138">
        <f>Y1202+LOOKUP(V1202,Sheet2!A$3:A$24,Sheet2!J$3:J$24)</f>
        <v>0</v>
      </c>
      <c r="AA1202" s="138">
        <f t="shared" si="558"/>
        <v>0</v>
      </c>
      <c r="AB1202" s="138">
        <f t="shared" si="559"/>
        <v>0</v>
      </c>
      <c r="AC1202" s="138">
        <f t="shared" si="560"/>
        <v>0</v>
      </c>
      <c r="AD1202" s="138">
        <f>AC1202+LOOKUP(V1202,Sheet2!A$3:A$24,Sheet2!J$3:J$24)</f>
        <v>0</v>
      </c>
      <c r="AE1202" s="138">
        <f t="shared" si="561"/>
        <v>0</v>
      </c>
      <c r="AF1202" s="138">
        <f t="shared" si="562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3"/>
        <v>0</v>
      </c>
      <c r="AK1202" s="137">
        <f t="shared" si="564"/>
        <v>0</v>
      </c>
      <c r="AL1202" s="138">
        <f t="shared" si="565"/>
        <v>0</v>
      </c>
      <c r="AM1202" s="138">
        <f t="shared" si="566"/>
        <v>0</v>
      </c>
      <c r="AN1202" s="138">
        <f t="shared" si="567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8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7">
        <f t="shared" si="554"/>
        <v>0</v>
      </c>
      <c r="W1203" s="138">
        <f t="shared" si="555"/>
        <v>0</v>
      </c>
      <c r="X1203" s="138">
        <f t="shared" si="556"/>
        <v>0</v>
      </c>
      <c r="Y1203" s="138">
        <f t="shared" si="557"/>
        <v>0</v>
      </c>
      <c r="Z1203" s="138">
        <f>Y1203+LOOKUP(V1203,Sheet2!A$3:A$24,Sheet2!J$3:J$24)</f>
        <v>0</v>
      </c>
      <c r="AA1203" s="138">
        <f t="shared" si="558"/>
        <v>0</v>
      </c>
      <c r="AB1203" s="138">
        <f t="shared" si="559"/>
        <v>0</v>
      </c>
      <c r="AC1203" s="138">
        <f t="shared" si="560"/>
        <v>0</v>
      </c>
      <c r="AD1203" s="138">
        <f>AC1203+LOOKUP(V1203,Sheet2!A$3:A$24,Sheet2!J$3:J$24)</f>
        <v>0</v>
      </c>
      <c r="AE1203" s="138">
        <f t="shared" si="561"/>
        <v>0</v>
      </c>
      <c r="AF1203" s="138">
        <f t="shared" si="562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3"/>
        <v>0</v>
      </c>
      <c r="AK1203" s="137">
        <f t="shared" si="564"/>
        <v>0</v>
      </c>
      <c r="AL1203" s="138">
        <f t="shared" si="565"/>
        <v>0</v>
      </c>
      <c r="AM1203" s="138">
        <f t="shared" si="566"/>
        <v>0</v>
      </c>
      <c r="AN1203" s="138">
        <f t="shared" si="567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8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7">
        <f t="shared" si="554"/>
        <v>0</v>
      </c>
      <c r="W1204" s="138">
        <f t="shared" si="555"/>
        <v>0</v>
      </c>
      <c r="X1204" s="138">
        <f t="shared" si="556"/>
        <v>0</v>
      </c>
      <c r="Y1204" s="138">
        <f t="shared" si="557"/>
        <v>0</v>
      </c>
      <c r="Z1204" s="138">
        <f>Y1204+LOOKUP(V1204,Sheet2!A$3:A$24,Sheet2!J$3:J$24)</f>
        <v>0</v>
      </c>
      <c r="AA1204" s="138">
        <f t="shared" si="558"/>
        <v>0</v>
      </c>
      <c r="AB1204" s="138">
        <f t="shared" si="559"/>
        <v>0</v>
      </c>
      <c r="AC1204" s="138">
        <f t="shared" si="560"/>
        <v>0</v>
      </c>
      <c r="AD1204" s="138">
        <f>AC1204+LOOKUP(V1204,Sheet2!A$3:A$24,Sheet2!J$3:J$24)</f>
        <v>0</v>
      </c>
      <c r="AE1204" s="138">
        <f t="shared" si="561"/>
        <v>0</v>
      </c>
      <c r="AF1204" s="138">
        <f t="shared" si="562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3"/>
        <v>0</v>
      </c>
      <c r="AK1204" s="137">
        <f t="shared" si="564"/>
        <v>0</v>
      </c>
      <c r="AL1204" s="138">
        <f t="shared" si="565"/>
        <v>0</v>
      </c>
      <c r="AM1204" s="138">
        <f t="shared" si="566"/>
        <v>0</v>
      </c>
      <c r="AN1204" s="138">
        <f t="shared" si="567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8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7">
        <f t="shared" si="554"/>
        <v>0</v>
      </c>
      <c r="W1205" s="138">
        <f t="shared" si="555"/>
        <v>0</v>
      </c>
      <c r="X1205" s="138">
        <f t="shared" si="556"/>
        <v>0</v>
      </c>
      <c r="Y1205" s="138">
        <f t="shared" si="557"/>
        <v>0</v>
      </c>
      <c r="Z1205" s="138">
        <f>Y1205+LOOKUP(V1205,Sheet2!A$3:A$24,Sheet2!J$3:J$24)</f>
        <v>0</v>
      </c>
      <c r="AA1205" s="138">
        <f t="shared" si="558"/>
        <v>0</v>
      </c>
      <c r="AB1205" s="138">
        <f t="shared" si="559"/>
        <v>0</v>
      </c>
      <c r="AC1205" s="138">
        <f t="shared" si="560"/>
        <v>0</v>
      </c>
      <c r="AD1205" s="138">
        <f>AC1205+LOOKUP(V1205,Sheet2!A$3:A$24,Sheet2!J$3:J$24)</f>
        <v>0</v>
      </c>
      <c r="AE1205" s="138">
        <f t="shared" si="561"/>
        <v>0</v>
      </c>
      <c r="AF1205" s="138">
        <f t="shared" si="562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3"/>
        <v>0</v>
      </c>
      <c r="AK1205" s="137">
        <f t="shared" si="564"/>
        <v>0</v>
      </c>
      <c r="AL1205" s="138">
        <f t="shared" si="565"/>
        <v>0</v>
      </c>
      <c r="AM1205" s="138">
        <f t="shared" si="566"/>
        <v>0</v>
      </c>
      <c r="AN1205" s="138">
        <f t="shared" si="567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8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7">
        <f t="shared" si="554"/>
        <v>0</v>
      </c>
      <c r="W1206" s="138">
        <f t="shared" si="555"/>
        <v>0</v>
      </c>
      <c r="X1206" s="138">
        <f t="shared" si="556"/>
        <v>0</v>
      </c>
      <c r="Y1206" s="138">
        <f t="shared" si="557"/>
        <v>0</v>
      </c>
      <c r="Z1206" s="138">
        <f>Y1206+LOOKUP(V1206,Sheet2!A$3:A$24,Sheet2!J$3:J$24)</f>
        <v>0</v>
      </c>
      <c r="AA1206" s="138">
        <f t="shared" si="558"/>
        <v>0</v>
      </c>
      <c r="AB1206" s="138">
        <f t="shared" si="559"/>
        <v>0</v>
      </c>
      <c r="AC1206" s="138">
        <f t="shared" si="560"/>
        <v>0</v>
      </c>
      <c r="AD1206" s="138">
        <f>AC1206+LOOKUP(V1206,Sheet2!A$3:A$24,Sheet2!J$3:J$24)</f>
        <v>0</v>
      </c>
      <c r="AE1206" s="138">
        <f t="shared" si="561"/>
        <v>0</v>
      </c>
      <c r="AF1206" s="138">
        <f t="shared" si="562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3"/>
        <v>0</v>
      </c>
      <c r="AK1206" s="137">
        <f t="shared" si="564"/>
        <v>0</v>
      </c>
      <c r="AL1206" s="138">
        <f t="shared" si="565"/>
        <v>0</v>
      </c>
      <c r="AM1206" s="138">
        <f t="shared" si="566"/>
        <v>0</v>
      </c>
      <c r="AN1206" s="138">
        <f t="shared" si="567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8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7">
        <f t="shared" si="554"/>
        <v>0</v>
      </c>
      <c r="W1207" s="138">
        <f t="shared" si="555"/>
        <v>0</v>
      </c>
      <c r="X1207" s="138">
        <f t="shared" si="556"/>
        <v>0</v>
      </c>
      <c r="Y1207" s="138">
        <f t="shared" si="557"/>
        <v>0</v>
      </c>
      <c r="Z1207" s="138">
        <f>Y1207+LOOKUP(V1207,Sheet2!A$3:A$24,Sheet2!J$3:J$24)</f>
        <v>0</v>
      </c>
      <c r="AA1207" s="138">
        <f t="shared" si="558"/>
        <v>0</v>
      </c>
      <c r="AB1207" s="138">
        <f t="shared" si="559"/>
        <v>0</v>
      </c>
      <c r="AC1207" s="138">
        <f t="shared" si="560"/>
        <v>0</v>
      </c>
      <c r="AD1207" s="138">
        <f>AC1207+LOOKUP(V1207,Sheet2!A$3:A$24,Sheet2!J$3:J$24)</f>
        <v>0</v>
      </c>
      <c r="AE1207" s="138">
        <f t="shared" si="561"/>
        <v>0</v>
      </c>
      <c r="AF1207" s="138">
        <f t="shared" si="562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3"/>
        <v>0</v>
      </c>
      <c r="AK1207" s="137">
        <f t="shared" si="564"/>
        <v>0</v>
      </c>
      <c r="AL1207" s="138">
        <f t="shared" si="565"/>
        <v>0</v>
      </c>
      <c r="AM1207" s="138">
        <f t="shared" si="566"/>
        <v>0</v>
      </c>
      <c r="AN1207" s="138">
        <f t="shared" si="567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8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7">
        <f t="shared" si="554"/>
        <v>0</v>
      </c>
      <c r="W1208" s="138">
        <f t="shared" si="555"/>
        <v>0</v>
      </c>
      <c r="X1208" s="138">
        <f t="shared" si="556"/>
        <v>0</v>
      </c>
      <c r="Y1208" s="138">
        <f t="shared" si="557"/>
        <v>0</v>
      </c>
      <c r="Z1208" s="138">
        <f>Y1208+LOOKUP(V1208,Sheet2!A$3:A$24,Sheet2!J$3:J$24)</f>
        <v>0</v>
      </c>
      <c r="AA1208" s="138">
        <f t="shared" si="558"/>
        <v>0</v>
      </c>
      <c r="AB1208" s="138">
        <f t="shared" si="559"/>
        <v>0</v>
      </c>
      <c r="AC1208" s="138">
        <f t="shared" si="560"/>
        <v>0</v>
      </c>
      <c r="AD1208" s="138">
        <f>AC1208+LOOKUP(V1208,Sheet2!A$3:A$24,Sheet2!J$3:J$24)</f>
        <v>0</v>
      </c>
      <c r="AE1208" s="138">
        <f t="shared" si="561"/>
        <v>0</v>
      </c>
      <c r="AF1208" s="138">
        <f t="shared" si="562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3"/>
        <v>0</v>
      </c>
      <c r="AK1208" s="137">
        <f t="shared" si="564"/>
        <v>0</v>
      </c>
      <c r="AL1208" s="138">
        <f t="shared" si="565"/>
        <v>0</v>
      </c>
      <c r="AM1208" s="138">
        <f t="shared" si="566"/>
        <v>0</v>
      </c>
      <c r="AN1208" s="138">
        <f t="shared" si="567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8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7">
        <f t="shared" si="554"/>
        <v>0</v>
      </c>
      <c r="W1209" s="138">
        <f t="shared" si="555"/>
        <v>0</v>
      </c>
      <c r="X1209" s="138">
        <f t="shared" si="556"/>
        <v>0</v>
      </c>
      <c r="Y1209" s="138">
        <f t="shared" si="557"/>
        <v>0</v>
      </c>
      <c r="Z1209" s="138">
        <f>Y1209+LOOKUP(V1209,Sheet2!A$3:A$24,Sheet2!J$3:J$24)</f>
        <v>0</v>
      </c>
      <c r="AA1209" s="138">
        <f t="shared" si="558"/>
        <v>0</v>
      </c>
      <c r="AB1209" s="138">
        <f t="shared" si="559"/>
        <v>0</v>
      </c>
      <c r="AC1209" s="138">
        <f t="shared" si="560"/>
        <v>0</v>
      </c>
      <c r="AD1209" s="138">
        <f>AC1209+LOOKUP(V1209,Sheet2!A$3:A$24,Sheet2!J$3:J$24)</f>
        <v>0</v>
      </c>
      <c r="AE1209" s="138">
        <f t="shared" si="561"/>
        <v>0</v>
      </c>
      <c r="AF1209" s="138">
        <f t="shared" si="562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3"/>
        <v>0</v>
      </c>
      <c r="AK1209" s="137">
        <f t="shared" si="564"/>
        <v>0</v>
      </c>
      <c r="AL1209" s="138">
        <f t="shared" si="565"/>
        <v>0</v>
      </c>
      <c r="AM1209" s="138">
        <f t="shared" si="566"/>
        <v>0</v>
      </c>
      <c r="AN1209" s="138">
        <f t="shared" si="567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8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7">
        <f t="shared" si="554"/>
        <v>0</v>
      </c>
      <c r="W1210" s="138">
        <f t="shared" si="555"/>
        <v>0</v>
      </c>
      <c r="X1210" s="138">
        <f t="shared" si="556"/>
        <v>0</v>
      </c>
      <c r="Y1210" s="138">
        <f t="shared" si="557"/>
        <v>0</v>
      </c>
      <c r="Z1210" s="138">
        <f>Y1210+LOOKUP(V1210,Sheet2!A$3:A$24,Sheet2!J$3:J$24)</f>
        <v>0</v>
      </c>
      <c r="AA1210" s="138">
        <f t="shared" si="558"/>
        <v>0</v>
      </c>
      <c r="AB1210" s="138">
        <f t="shared" si="559"/>
        <v>0</v>
      </c>
      <c r="AC1210" s="138">
        <f t="shared" si="560"/>
        <v>0</v>
      </c>
      <c r="AD1210" s="138">
        <f>AC1210+LOOKUP(V1210,Sheet2!A$3:A$24,Sheet2!J$3:J$24)</f>
        <v>0</v>
      </c>
      <c r="AE1210" s="138">
        <f t="shared" si="561"/>
        <v>0</v>
      </c>
      <c r="AF1210" s="138">
        <f t="shared" si="562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3"/>
        <v>0</v>
      </c>
      <c r="AK1210" s="137">
        <f t="shared" si="564"/>
        <v>0</v>
      </c>
      <c r="AL1210" s="138">
        <f t="shared" si="565"/>
        <v>0</v>
      </c>
      <c r="AM1210" s="138">
        <f t="shared" si="566"/>
        <v>0</v>
      </c>
      <c r="AN1210" s="138">
        <f t="shared" si="567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8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7">
        <f t="shared" si="554"/>
        <v>0</v>
      </c>
      <c r="W1211" s="138">
        <f t="shared" si="555"/>
        <v>0</v>
      </c>
      <c r="X1211" s="138">
        <f t="shared" si="556"/>
        <v>0</v>
      </c>
      <c r="Y1211" s="138">
        <f t="shared" si="557"/>
        <v>0</v>
      </c>
      <c r="Z1211" s="138">
        <f>Y1211+LOOKUP(V1211,Sheet2!A$3:A$24,Sheet2!J$3:J$24)</f>
        <v>0</v>
      </c>
      <c r="AA1211" s="138">
        <f t="shared" si="558"/>
        <v>0</v>
      </c>
      <c r="AB1211" s="138">
        <f t="shared" si="559"/>
        <v>0</v>
      </c>
      <c r="AC1211" s="138">
        <f t="shared" si="560"/>
        <v>0</v>
      </c>
      <c r="AD1211" s="138">
        <f>AC1211+LOOKUP(V1211,Sheet2!A$3:A$24,Sheet2!J$3:J$24)</f>
        <v>0</v>
      </c>
      <c r="AE1211" s="138">
        <f t="shared" si="561"/>
        <v>0</v>
      </c>
      <c r="AF1211" s="138">
        <f t="shared" si="562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3"/>
        <v>0</v>
      </c>
      <c r="AK1211" s="137">
        <f t="shared" si="564"/>
        <v>0</v>
      </c>
      <c r="AL1211" s="138">
        <f t="shared" si="565"/>
        <v>0</v>
      </c>
      <c r="AM1211" s="138">
        <f t="shared" si="566"/>
        <v>0</v>
      </c>
      <c r="AN1211" s="138">
        <f t="shared" si="567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8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7">
        <f t="shared" si="554"/>
        <v>0</v>
      </c>
      <c r="W1212" s="138">
        <f t="shared" si="555"/>
        <v>0</v>
      </c>
      <c r="X1212" s="138">
        <f t="shared" si="556"/>
        <v>0</v>
      </c>
      <c r="Y1212" s="138">
        <f t="shared" si="557"/>
        <v>0</v>
      </c>
      <c r="Z1212" s="138">
        <f>Y1212+LOOKUP(V1212,Sheet2!A$3:A$24,Sheet2!J$3:J$24)</f>
        <v>0</v>
      </c>
      <c r="AA1212" s="138">
        <f t="shared" si="558"/>
        <v>0</v>
      </c>
      <c r="AB1212" s="138">
        <f t="shared" si="559"/>
        <v>0</v>
      </c>
      <c r="AC1212" s="138">
        <f t="shared" si="560"/>
        <v>0</v>
      </c>
      <c r="AD1212" s="138">
        <f>AC1212+LOOKUP(V1212,Sheet2!A$3:A$24,Sheet2!J$3:J$24)</f>
        <v>0</v>
      </c>
      <c r="AE1212" s="138">
        <f t="shared" si="561"/>
        <v>0</v>
      </c>
      <c r="AF1212" s="138">
        <f t="shared" si="562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3"/>
        <v>0</v>
      </c>
      <c r="AK1212" s="137">
        <f t="shared" si="564"/>
        <v>0</v>
      </c>
      <c r="AL1212" s="138">
        <f t="shared" si="565"/>
        <v>0</v>
      </c>
      <c r="AM1212" s="138">
        <f t="shared" si="566"/>
        <v>0</v>
      </c>
      <c r="AN1212" s="138">
        <f t="shared" si="567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8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7">
        <f t="shared" si="554"/>
        <v>0</v>
      </c>
      <c r="W1213" s="138">
        <f t="shared" si="555"/>
        <v>0</v>
      </c>
      <c r="X1213" s="138">
        <f t="shared" si="556"/>
        <v>0</v>
      </c>
      <c r="Y1213" s="138">
        <f t="shared" si="557"/>
        <v>0</v>
      </c>
      <c r="Z1213" s="138">
        <f>Y1213+LOOKUP(V1213,Sheet2!A$3:A$24,Sheet2!J$3:J$24)</f>
        <v>0</v>
      </c>
      <c r="AA1213" s="138">
        <f t="shared" si="558"/>
        <v>0</v>
      </c>
      <c r="AB1213" s="138">
        <f t="shared" si="559"/>
        <v>0</v>
      </c>
      <c r="AC1213" s="138">
        <f t="shared" si="560"/>
        <v>0</v>
      </c>
      <c r="AD1213" s="138">
        <f>AC1213+LOOKUP(V1213,Sheet2!A$3:A$24,Sheet2!J$3:J$24)</f>
        <v>0</v>
      </c>
      <c r="AE1213" s="138">
        <f t="shared" si="561"/>
        <v>0</v>
      </c>
      <c r="AF1213" s="138">
        <f t="shared" si="562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3"/>
        <v>0</v>
      </c>
      <c r="AK1213" s="137">
        <f t="shared" si="564"/>
        <v>0</v>
      </c>
      <c r="AL1213" s="138">
        <f t="shared" si="565"/>
        <v>0</v>
      </c>
      <c r="AM1213" s="138">
        <f t="shared" si="566"/>
        <v>0</v>
      </c>
      <c r="AN1213" s="138">
        <f t="shared" si="567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8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7">
        <f t="shared" si="554"/>
        <v>0</v>
      </c>
      <c r="W1214" s="138">
        <f t="shared" si="555"/>
        <v>0</v>
      </c>
      <c r="X1214" s="138">
        <f t="shared" si="556"/>
        <v>0</v>
      </c>
      <c r="Y1214" s="138">
        <f t="shared" si="557"/>
        <v>0</v>
      </c>
      <c r="Z1214" s="138">
        <f>Y1214+LOOKUP(V1214,Sheet2!A$3:A$24,Sheet2!J$3:J$24)</f>
        <v>0</v>
      </c>
      <c r="AA1214" s="138">
        <f t="shared" si="558"/>
        <v>0</v>
      </c>
      <c r="AB1214" s="138">
        <f t="shared" si="559"/>
        <v>0</v>
      </c>
      <c r="AC1214" s="138">
        <f t="shared" si="560"/>
        <v>0</v>
      </c>
      <c r="AD1214" s="138">
        <f>AC1214+LOOKUP(V1214,Sheet2!A$3:A$24,Sheet2!J$3:J$24)</f>
        <v>0</v>
      </c>
      <c r="AE1214" s="138">
        <f t="shared" si="561"/>
        <v>0</v>
      </c>
      <c r="AF1214" s="138">
        <f t="shared" si="562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3"/>
        <v>0</v>
      </c>
      <c r="AK1214" s="137">
        <f t="shared" si="564"/>
        <v>0</v>
      </c>
      <c r="AL1214" s="138">
        <f t="shared" si="565"/>
        <v>0</v>
      </c>
      <c r="AM1214" s="138">
        <f t="shared" si="566"/>
        <v>0</v>
      </c>
      <c r="AN1214" s="138">
        <f t="shared" si="567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8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7">
        <f t="shared" si="554"/>
        <v>0</v>
      </c>
      <c r="W1215" s="138">
        <f t="shared" si="555"/>
        <v>0</v>
      </c>
      <c r="X1215" s="138">
        <f t="shared" si="556"/>
        <v>0</v>
      </c>
      <c r="Y1215" s="138">
        <f t="shared" si="557"/>
        <v>0</v>
      </c>
      <c r="Z1215" s="138">
        <f>Y1215+LOOKUP(V1215,Sheet2!A$3:A$24,Sheet2!J$3:J$24)</f>
        <v>0</v>
      </c>
      <c r="AA1215" s="138">
        <f t="shared" si="558"/>
        <v>0</v>
      </c>
      <c r="AB1215" s="138">
        <f t="shared" si="559"/>
        <v>0</v>
      </c>
      <c r="AC1215" s="138">
        <f t="shared" si="560"/>
        <v>0</v>
      </c>
      <c r="AD1215" s="138">
        <f>AC1215+LOOKUP(V1215,Sheet2!A$3:A$24,Sheet2!J$3:J$24)</f>
        <v>0</v>
      </c>
      <c r="AE1215" s="138">
        <f t="shared" si="561"/>
        <v>0</v>
      </c>
      <c r="AF1215" s="138">
        <f t="shared" si="562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3"/>
        <v>0</v>
      </c>
      <c r="AK1215" s="137">
        <f t="shared" si="564"/>
        <v>0</v>
      </c>
      <c r="AL1215" s="138">
        <f t="shared" si="565"/>
        <v>0</v>
      </c>
      <c r="AM1215" s="138">
        <f t="shared" si="566"/>
        <v>0</v>
      </c>
      <c r="AN1215" s="138">
        <f t="shared" si="567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8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7">
        <f t="shared" si="554"/>
        <v>0</v>
      </c>
      <c r="W1216" s="138">
        <f t="shared" si="555"/>
        <v>0</v>
      </c>
      <c r="X1216" s="138">
        <f t="shared" si="556"/>
        <v>0</v>
      </c>
      <c r="Y1216" s="138">
        <f t="shared" si="557"/>
        <v>0</v>
      </c>
      <c r="Z1216" s="138">
        <f>Y1216+LOOKUP(V1216,Sheet2!A$3:A$24,Sheet2!J$3:J$24)</f>
        <v>0</v>
      </c>
      <c r="AA1216" s="138">
        <f t="shared" si="558"/>
        <v>0</v>
      </c>
      <c r="AB1216" s="138">
        <f t="shared" si="559"/>
        <v>0</v>
      </c>
      <c r="AC1216" s="138">
        <f t="shared" si="560"/>
        <v>0</v>
      </c>
      <c r="AD1216" s="138">
        <f>AC1216+LOOKUP(V1216,Sheet2!A$3:A$24,Sheet2!J$3:J$24)</f>
        <v>0</v>
      </c>
      <c r="AE1216" s="138">
        <f t="shared" si="561"/>
        <v>0</v>
      </c>
      <c r="AF1216" s="138">
        <f t="shared" si="562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3"/>
        <v>0</v>
      </c>
      <c r="AK1216" s="137">
        <f t="shared" si="564"/>
        <v>0</v>
      </c>
      <c r="AL1216" s="138">
        <f t="shared" si="565"/>
        <v>0</v>
      </c>
      <c r="AM1216" s="138">
        <f t="shared" si="566"/>
        <v>0</v>
      </c>
      <c r="AN1216" s="138">
        <f t="shared" si="567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8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7">
        <f t="shared" si="554"/>
        <v>0</v>
      </c>
      <c r="W1217" s="138">
        <f t="shared" si="555"/>
        <v>0</v>
      </c>
      <c r="X1217" s="138">
        <f t="shared" si="556"/>
        <v>0</v>
      </c>
      <c r="Y1217" s="138">
        <f t="shared" si="557"/>
        <v>0</v>
      </c>
      <c r="Z1217" s="138">
        <f>Y1217+LOOKUP(V1217,Sheet2!A$3:A$24,Sheet2!J$3:J$24)</f>
        <v>0</v>
      </c>
      <c r="AA1217" s="138">
        <f t="shared" si="558"/>
        <v>0</v>
      </c>
      <c r="AB1217" s="138">
        <f t="shared" si="559"/>
        <v>0</v>
      </c>
      <c r="AC1217" s="138">
        <f t="shared" si="560"/>
        <v>0</v>
      </c>
      <c r="AD1217" s="138">
        <f>AC1217+LOOKUP(V1217,Sheet2!A$3:A$24,Sheet2!J$3:J$24)</f>
        <v>0</v>
      </c>
      <c r="AE1217" s="138">
        <f t="shared" si="561"/>
        <v>0</v>
      </c>
      <c r="AF1217" s="138">
        <f t="shared" si="562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3"/>
        <v>0</v>
      </c>
      <c r="AK1217" s="137">
        <f t="shared" si="564"/>
        <v>0</v>
      </c>
      <c r="AL1217" s="138">
        <f t="shared" si="565"/>
        <v>0</v>
      </c>
      <c r="AM1217" s="138">
        <f t="shared" si="566"/>
        <v>0</v>
      </c>
      <c r="AN1217" s="138">
        <f t="shared" si="567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8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7">
        <f t="shared" si="554"/>
        <v>0</v>
      </c>
      <c r="W1218" s="138">
        <f t="shared" si="555"/>
        <v>0</v>
      </c>
      <c r="X1218" s="138">
        <f t="shared" si="556"/>
        <v>0</v>
      </c>
      <c r="Y1218" s="138">
        <f t="shared" si="557"/>
        <v>0</v>
      </c>
      <c r="Z1218" s="138">
        <f>Y1218+LOOKUP(V1218,Sheet2!A$3:A$24,Sheet2!J$3:J$24)</f>
        <v>0</v>
      </c>
      <c r="AA1218" s="138">
        <f t="shared" si="558"/>
        <v>0</v>
      </c>
      <c r="AB1218" s="138">
        <f t="shared" si="559"/>
        <v>0</v>
      </c>
      <c r="AC1218" s="138">
        <f t="shared" si="560"/>
        <v>0</v>
      </c>
      <c r="AD1218" s="138">
        <f>AC1218+LOOKUP(V1218,Sheet2!A$3:A$24,Sheet2!J$3:J$24)</f>
        <v>0</v>
      </c>
      <c r="AE1218" s="138">
        <f t="shared" si="561"/>
        <v>0</v>
      </c>
      <c r="AF1218" s="138">
        <f t="shared" si="562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3"/>
        <v>0</v>
      </c>
      <c r="AK1218" s="137">
        <f t="shared" si="564"/>
        <v>0</v>
      </c>
      <c r="AL1218" s="138">
        <f t="shared" si="565"/>
        <v>0</v>
      </c>
      <c r="AM1218" s="138">
        <f t="shared" si="566"/>
        <v>0</v>
      </c>
      <c r="AN1218" s="138">
        <f t="shared" si="567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8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7">
        <f t="shared" si="554"/>
        <v>0</v>
      </c>
      <c r="W1219" s="138">
        <f t="shared" si="555"/>
        <v>0</v>
      </c>
      <c r="X1219" s="138">
        <f t="shared" si="556"/>
        <v>0</v>
      </c>
      <c r="Y1219" s="138">
        <f t="shared" si="557"/>
        <v>0</v>
      </c>
      <c r="Z1219" s="138">
        <f>Y1219+LOOKUP(V1219,Sheet2!A$3:A$24,Sheet2!J$3:J$24)</f>
        <v>0</v>
      </c>
      <c r="AA1219" s="138">
        <f t="shared" si="558"/>
        <v>0</v>
      </c>
      <c r="AB1219" s="138">
        <f t="shared" si="559"/>
        <v>0</v>
      </c>
      <c r="AC1219" s="138">
        <f t="shared" si="560"/>
        <v>0</v>
      </c>
      <c r="AD1219" s="138">
        <f>AC1219+LOOKUP(V1219,Sheet2!A$3:A$24,Sheet2!J$3:J$24)</f>
        <v>0</v>
      </c>
      <c r="AE1219" s="138">
        <f t="shared" si="561"/>
        <v>0</v>
      </c>
      <c r="AF1219" s="138">
        <f t="shared" si="562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3"/>
        <v>0</v>
      </c>
      <c r="AK1219" s="137">
        <f t="shared" si="564"/>
        <v>0</v>
      </c>
      <c r="AL1219" s="138">
        <f t="shared" si="565"/>
        <v>0</v>
      </c>
      <c r="AM1219" s="138">
        <f t="shared" si="566"/>
        <v>0</v>
      </c>
      <c r="AN1219" s="138">
        <f t="shared" si="567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8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7">
        <f t="shared" si="554"/>
        <v>0</v>
      </c>
      <c r="W1220" s="138">
        <f t="shared" si="555"/>
        <v>0</v>
      </c>
      <c r="X1220" s="138">
        <f t="shared" si="556"/>
        <v>0</v>
      </c>
      <c r="Y1220" s="138">
        <f t="shared" si="557"/>
        <v>0</v>
      </c>
      <c r="Z1220" s="138">
        <f>Y1220+LOOKUP(V1220,Sheet2!A$3:A$24,Sheet2!J$3:J$24)</f>
        <v>0</v>
      </c>
      <c r="AA1220" s="138">
        <f t="shared" si="558"/>
        <v>0</v>
      </c>
      <c r="AB1220" s="138">
        <f t="shared" si="559"/>
        <v>0</v>
      </c>
      <c r="AC1220" s="138">
        <f t="shared" si="560"/>
        <v>0</v>
      </c>
      <c r="AD1220" s="138">
        <f>AC1220+LOOKUP(V1220,Sheet2!A$3:A$24,Sheet2!J$3:J$24)</f>
        <v>0</v>
      </c>
      <c r="AE1220" s="138">
        <f t="shared" si="561"/>
        <v>0</v>
      </c>
      <c r="AF1220" s="138">
        <f t="shared" si="562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3"/>
        <v>0</v>
      </c>
      <c r="AK1220" s="137">
        <f t="shared" si="564"/>
        <v>0</v>
      </c>
      <c r="AL1220" s="138">
        <f t="shared" si="565"/>
        <v>0</v>
      </c>
      <c r="AM1220" s="138">
        <f t="shared" si="566"/>
        <v>0</v>
      </c>
      <c r="AN1220" s="138">
        <f t="shared" si="567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8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7">
        <f t="shared" ref="V1221:V1284" si="581">IF(G1221=0,0,IF(NOT(H1221=0),H1221,V1220))</f>
        <v>0</v>
      </c>
      <c r="W1221" s="138">
        <f t="shared" ref="W1221:W1284" si="582">IF($G1221=0,0,D1221)</f>
        <v>0</v>
      </c>
      <c r="X1221" s="138">
        <f t="shared" ref="X1221:X1284" si="583">IF($G1221=0,0,E1221)</f>
        <v>0</v>
      </c>
      <c r="Y1221" s="138">
        <f t="shared" ref="Y1221:Y1284" si="584">IF($G1221=0,0,F1221)</f>
        <v>0</v>
      </c>
      <c r="Z1221" s="138">
        <f>Y1221+LOOKUP(V1221,Sheet2!A$3:A$24,Sheet2!J$3:J$24)</f>
        <v>0</v>
      </c>
      <c r="AA1221" s="138">
        <f t="shared" ref="AA1221:AA1284" si="585">IF($G1221=0,0,D1222)</f>
        <v>0</v>
      </c>
      <c r="AB1221" s="138">
        <f t="shared" ref="AB1221:AB1284" si="586">IF($G1221=0,0,E1222)</f>
        <v>0</v>
      </c>
      <c r="AC1221" s="138">
        <f t="shared" ref="AC1221:AC1284" si="587">IF($G1221=0,0,F1222)</f>
        <v>0</v>
      </c>
      <c r="AD1221" s="138">
        <f>AC1221+LOOKUP(V1221,Sheet2!A$3:A$24,Sheet2!J$3:J$24)</f>
        <v>0</v>
      </c>
      <c r="AE1221" s="138">
        <f t="shared" ref="AE1221:AE1284" si="588">X1221-Z1221</f>
        <v>0</v>
      </c>
      <c r="AF1221" s="138">
        <f t="shared" ref="AF1221:AF1284" si="589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0">IF(B1221=0,0,IF(NOT(I1221=0),I1221,AJ1220))</f>
        <v>0</v>
      </c>
      <c r="AK1221" s="137">
        <f t="shared" ref="AK1221:AK1284" si="591">IF(B1221=0,0,IF(NOT(J1221=0),J1221,AK1220))</f>
        <v>0</v>
      </c>
      <c r="AL1221" s="138">
        <f t="shared" ref="AL1221:AL1284" si="592">IF(G1221=0,0,IF(W1221=0,X1221-Y1221+AH1221+AI1221,W1221-Y1221+AH1221+AI1221))</f>
        <v>0</v>
      </c>
      <c r="AM1221" s="138">
        <f t="shared" ref="AM1221:AM1284" si="593">IF(G1221=0,0,IF(AA1221=0,AB1221-AC1221+AH1221+AI1221,AA1221-AC1221+AH1221+AI1221))</f>
        <v>0</v>
      </c>
      <c r="AN1221" s="138">
        <f t="shared" ref="AN1221:AN1284" si="594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5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7">
        <f t="shared" si="581"/>
        <v>0</v>
      </c>
      <c r="W1222" s="138">
        <f t="shared" si="582"/>
        <v>0</v>
      </c>
      <c r="X1222" s="138">
        <f t="shared" si="583"/>
        <v>0</v>
      </c>
      <c r="Y1222" s="138">
        <f t="shared" si="584"/>
        <v>0</v>
      </c>
      <c r="Z1222" s="138">
        <f>Y1222+LOOKUP(V1222,Sheet2!A$3:A$24,Sheet2!J$3:J$24)</f>
        <v>0</v>
      </c>
      <c r="AA1222" s="138">
        <f t="shared" si="585"/>
        <v>0</v>
      </c>
      <c r="AB1222" s="138">
        <f t="shared" si="586"/>
        <v>0</v>
      </c>
      <c r="AC1222" s="138">
        <f t="shared" si="587"/>
        <v>0</v>
      </c>
      <c r="AD1222" s="138">
        <f>AC1222+LOOKUP(V1222,Sheet2!A$3:A$24,Sheet2!J$3:J$24)</f>
        <v>0</v>
      </c>
      <c r="AE1222" s="138">
        <f t="shared" si="588"/>
        <v>0</v>
      </c>
      <c r="AF1222" s="138">
        <f t="shared" si="589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0"/>
        <v>0</v>
      </c>
      <c r="AK1222" s="137">
        <f t="shared" si="591"/>
        <v>0</v>
      </c>
      <c r="AL1222" s="138">
        <f t="shared" si="592"/>
        <v>0</v>
      </c>
      <c r="AM1222" s="138">
        <f t="shared" si="593"/>
        <v>0</v>
      </c>
      <c r="AN1222" s="138">
        <f t="shared" si="594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5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7">
        <f t="shared" si="581"/>
        <v>0</v>
      </c>
      <c r="W1223" s="138">
        <f t="shared" si="582"/>
        <v>0</v>
      </c>
      <c r="X1223" s="138">
        <f t="shared" si="583"/>
        <v>0</v>
      </c>
      <c r="Y1223" s="138">
        <f t="shared" si="584"/>
        <v>0</v>
      </c>
      <c r="Z1223" s="138">
        <f>Y1223+LOOKUP(V1223,Sheet2!A$3:A$24,Sheet2!J$3:J$24)</f>
        <v>0</v>
      </c>
      <c r="AA1223" s="138">
        <f t="shared" si="585"/>
        <v>0</v>
      </c>
      <c r="AB1223" s="138">
        <f t="shared" si="586"/>
        <v>0</v>
      </c>
      <c r="AC1223" s="138">
        <f t="shared" si="587"/>
        <v>0</v>
      </c>
      <c r="AD1223" s="138">
        <f>AC1223+LOOKUP(V1223,Sheet2!A$3:A$24,Sheet2!J$3:J$24)</f>
        <v>0</v>
      </c>
      <c r="AE1223" s="138">
        <f t="shared" si="588"/>
        <v>0</v>
      </c>
      <c r="AF1223" s="138">
        <f t="shared" si="589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0"/>
        <v>0</v>
      </c>
      <c r="AK1223" s="137">
        <f t="shared" si="591"/>
        <v>0</v>
      </c>
      <c r="AL1223" s="138">
        <f t="shared" si="592"/>
        <v>0</v>
      </c>
      <c r="AM1223" s="138">
        <f t="shared" si="593"/>
        <v>0</v>
      </c>
      <c r="AN1223" s="138">
        <f t="shared" si="594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5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7">
        <f t="shared" si="581"/>
        <v>0</v>
      </c>
      <c r="W1224" s="138">
        <f t="shared" si="582"/>
        <v>0</v>
      </c>
      <c r="X1224" s="138">
        <f t="shared" si="583"/>
        <v>0</v>
      </c>
      <c r="Y1224" s="138">
        <f t="shared" si="584"/>
        <v>0</v>
      </c>
      <c r="Z1224" s="138">
        <f>Y1224+LOOKUP(V1224,Sheet2!A$3:A$24,Sheet2!J$3:J$24)</f>
        <v>0</v>
      </c>
      <c r="AA1224" s="138">
        <f t="shared" si="585"/>
        <v>0</v>
      </c>
      <c r="AB1224" s="138">
        <f t="shared" si="586"/>
        <v>0</v>
      </c>
      <c r="AC1224" s="138">
        <f t="shared" si="587"/>
        <v>0</v>
      </c>
      <c r="AD1224" s="138">
        <f>AC1224+LOOKUP(V1224,Sheet2!A$3:A$24,Sheet2!J$3:J$24)</f>
        <v>0</v>
      </c>
      <c r="AE1224" s="138">
        <f t="shared" si="588"/>
        <v>0</v>
      </c>
      <c r="AF1224" s="138">
        <f t="shared" si="589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0"/>
        <v>0</v>
      </c>
      <c r="AK1224" s="137">
        <f t="shared" si="591"/>
        <v>0</v>
      </c>
      <c r="AL1224" s="138">
        <f t="shared" si="592"/>
        <v>0</v>
      </c>
      <c r="AM1224" s="138">
        <f t="shared" si="593"/>
        <v>0</v>
      </c>
      <c r="AN1224" s="138">
        <f t="shared" si="594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5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7">
        <f t="shared" si="581"/>
        <v>0</v>
      </c>
      <c r="W1225" s="138">
        <f t="shared" si="582"/>
        <v>0</v>
      </c>
      <c r="X1225" s="138">
        <f t="shared" si="583"/>
        <v>0</v>
      </c>
      <c r="Y1225" s="138">
        <f t="shared" si="584"/>
        <v>0</v>
      </c>
      <c r="Z1225" s="138">
        <f>Y1225+LOOKUP(V1225,Sheet2!A$3:A$24,Sheet2!J$3:J$24)</f>
        <v>0</v>
      </c>
      <c r="AA1225" s="138">
        <f t="shared" si="585"/>
        <v>0</v>
      </c>
      <c r="AB1225" s="138">
        <f t="shared" si="586"/>
        <v>0</v>
      </c>
      <c r="AC1225" s="138">
        <f t="shared" si="587"/>
        <v>0</v>
      </c>
      <c r="AD1225" s="138">
        <f>AC1225+LOOKUP(V1225,Sheet2!A$3:A$24,Sheet2!J$3:J$24)</f>
        <v>0</v>
      </c>
      <c r="AE1225" s="138">
        <f t="shared" si="588"/>
        <v>0</v>
      </c>
      <c r="AF1225" s="138">
        <f t="shared" si="589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0"/>
        <v>0</v>
      </c>
      <c r="AK1225" s="137">
        <f t="shared" si="591"/>
        <v>0</v>
      </c>
      <c r="AL1225" s="138">
        <f t="shared" si="592"/>
        <v>0</v>
      </c>
      <c r="AM1225" s="138">
        <f t="shared" si="593"/>
        <v>0</v>
      </c>
      <c r="AN1225" s="138">
        <f t="shared" si="594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5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7">
        <f t="shared" si="581"/>
        <v>0</v>
      </c>
      <c r="W1226" s="138">
        <f t="shared" si="582"/>
        <v>0</v>
      </c>
      <c r="X1226" s="138">
        <f t="shared" si="583"/>
        <v>0</v>
      </c>
      <c r="Y1226" s="138">
        <f t="shared" si="584"/>
        <v>0</v>
      </c>
      <c r="Z1226" s="138">
        <f>Y1226+LOOKUP(V1226,Sheet2!A$3:A$24,Sheet2!J$3:J$24)</f>
        <v>0</v>
      </c>
      <c r="AA1226" s="138">
        <f t="shared" si="585"/>
        <v>0</v>
      </c>
      <c r="AB1226" s="138">
        <f t="shared" si="586"/>
        <v>0</v>
      </c>
      <c r="AC1226" s="138">
        <f t="shared" si="587"/>
        <v>0</v>
      </c>
      <c r="AD1226" s="138">
        <f>AC1226+LOOKUP(V1226,Sheet2!A$3:A$24,Sheet2!J$3:J$24)</f>
        <v>0</v>
      </c>
      <c r="AE1226" s="138">
        <f t="shared" si="588"/>
        <v>0</v>
      </c>
      <c r="AF1226" s="138">
        <f t="shared" si="589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0"/>
        <v>0</v>
      </c>
      <c r="AK1226" s="137">
        <f t="shared" si="591"/>
        <v>0</v>
      </c>
      <c r="AL1226" s="138">
        <f t="shared" si="592"/>
        <v>0</v>
      </c>
      <c r="AM1226" s="138">
        <f t="shared" si="593"/>
        <v>0</v>
      </c>
      <c r="AN1226" s="138">
        <f t="shared" si="594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5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7">
        <f t="shared" si="581"/>
        <v>0</v>
      </c>
      <c r="W1227" s="138">
        <f t="shared" si="582"/>
        <v>0</v>
      </c>
      <c r="X1227" s="138">
        <f t="shared" si="583"/>
        <v>0</v>
      </c>
      <c r="Y1227" s="138">
        <f t="shared" si="584"/>
        <v>0</v>
      </c>
      <c r="Z1227" s="138">
        <f>Y1227+LOOKUP(V1227,Sheet2!A$3:A$24,Sheet2!J$3:J$24)</f>
        <v>0</v>
      </c>
      <c r="AA1227" s="138">
        <f t="shared" si="585"/>
        <v>0</v>
      </c>
      <c r="AB1227" s="138">
        <f t="shared" si="586"/>
        <v>0</v>
      </c>
      <c r="AC1227" s="138">
        <f t="shared" si="587"/>
        <v>0</v>
      </c>
      <c r="AD1227" s="138">
        <f>AC1227+LOOKUP(V1227,Sheet2!A$3:A$24,Sheet2!J$3:J$24)</f>
        <v>0</v>
      </c>
      <c r="AE1227" s="138">
        <f t="shared" si="588"/>
        <v>0</v>
      </c>
      <c r="AF1227" s="138">
        <f t="shared" si="589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0"/>
        <v>0</v>
      </c>
      <c r="AK1227" s="137">
        <f t="shared" si="591"/>
        <v>0</v>
      </c>
      <c r="AL1227" s="138">
        <f t="shared" si="592"/>
        <v>0</v>
      </c>
      <c r="AM1227" s="138">
        <f t="shared" si="593"/>
        <v>0</v>
      </c>
      <c r="AN1227" s="138">
        <f t="shared" si="594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5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7">
        <f t="shared" si="581"/>
        <v>0</v>
      </c>
      <c r="W1228" s="138">
        <f t="shared" si="582"/>
        <v>0</v>
      </c>
      <c r="X1228" s="138">
        <f t="shared" si="583"/>
        <v>0</v>
      </c>
      <c r="Y1228" s="138">
        <f t="shared" si="584"/>
        <v>0</v>
      </c>
      <c r="Z1228" s="138">
        <f>Y1228+LOOKUP(V1228,Sheet2!A$3:A$24,Sheet2!J$3:J$24)</f>
        <v>0</v>
      </c>
      <c r="AA1228" s="138">
        <f t="shared" si="585"/>
        <v>0</v>
      </c>
      <c r="AB1228" s="138">
        <f t="shared" si="586"/>
        <v>0</v>
      </c>
      <c r="AC1228" s="138">
        <f t="shared" si="587"/>
        <v>0</v>
      </c>
      <c r="AD1228" s="138">
        <f>AC1228+LOOKUP(V1228,Sheet2!A$3:A$24,Sheet2!J$3:J$24)</f>
        <v>0</v>
      </c>
      <c r="AE1228" s="138">
        <f t="shared" si="588"/>
        <v>0</v>
      </c>
      <c r="AF1228" s="138">
        <f t="shared" si="589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0"/>
        <v>0</v>
      </c>
      <c r="AK1228" s="137">
        <f t="shared" si="591"/>
        <v>0</v>
      </c>
      <c r="AL1228" s="138">
        <f t="shared" si="592"/>
        <v>0</v>
      </c>
      <c r="AM1228" s="138">
        <f t="shared" si="593"/>
        <v>0</v>
      </c>
      <c r="AN1228" s="138">
        <f t="shared" si="594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5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7">
        <f t="shared" si="581"/>
        <v>0</v>
      </c>
      <c r="W1229" s="138">
        <f t="shared" si="582"/>
        <v>0</v>
      </c>
      <c r="X1229" s="138">
        <f t="shared" si="583"/>
        <v>0</v>
      </c>
      <c r="Y1229" s="138">
        <f t="shared" si="584"/>
        <v>0</v>
      </c>
      <c r="Z1229" s="138">
        <f>Y1229+LOOKUP(V1229,Sheet2!A$3:A$24,Sheet2!J$3:J$24)</f>
        <v>0</v>
      </c>
      <c r="AA1229" s="138">
        <f t="shared" si="585"/>
        <v>0</v>
      </c>
      <c r="AB1229" s="138">
        <f t="shared" si="586"/>
        <v>0</v>
      </c>
      <c r="AC1229" s="138">
        <f t="shared" si="587"/>
        <v>0</v>
      </c>
      <c r="AD1229" s="138">
        <f>AC1229+LOOKUP(V1229,Sheet2!A$3:A$24,Sheet2!J$3:J$24)</f>
        <v>0</v>
      </c>
      <c r="AE1229" s="138">
        <f t="shared" si="588"/>
        <v>0</v>
      </c>
      <c r="AF1229" s="138">
        <f t="shared" si="589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0"/>
        <v>0</v>
      </c>
      <c r="AK1229" s="137">
        <f t="shared" si="591"/>
        <v>0</v>
      </c>
      <c r="AL1229" s="138">
        <f t="shared" si="592"/>
        <v>0</v>
      </c>
      <c r="AM1229" s="138">
        <f t="shared" si="593"/>
        <v>0</v>
      </c>
      <c r="AN1229" s="138">
        <f t="shared" si="594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5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7">
        <f t="shared" si="581"/>
        <v>0</v>
      </c>
      <c r="W1230" s="138">
        <f t="shared" si="582"/>
        <v>0</v>
      </c>
      <c r="X1230" s="138">
        <f t="shared" si="583"/>
        <v>0</v>
      </c>
      <c r="Y1230" s="138">
        <f t="shared" si="584"/>
        <v>0</v>
      </c>
      <c r="Z1230" s="138">
        <f>Y1230+LOOKUP(V1230,Sheet2!A$3:A$24,Sheet2!J$3:J$24)</f>
        <v>0</v>
      </c>
      <c r="AA1230" s="138">
        <f t="shared" si="585"/>
        <v>0</v>
      </c>
      <c r="AB1230" s="138">
        <f t="shared" si="586"/>
        <v>0</v>
      </c>
      <c r="AC1230" s="138">
        <f t="shared" si="587"/>
        <v>0</v>
      </c>
      <c r="AD1230" s="138">
        <f>AC1230+LOOKUP(V1230,Sheet2!A$3:A$24,Sheet2!J$3:J$24)</f>
        <v>0</v>
      </c>
      <c r="AE1230" s="138">
        <f t="shared" si="588"/>
        <v>0</v>
      </c>
      <c r="AF1230" s="138">
        <f t="shared" si="589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0"/>
        <v>0</v>
      </c>
      <c r="AK1230" s="137">
        <f t="shared" si="591"/>
        <v>0</v>
      </c>
      <c r="AL1230" s="138">
        <f t="shared" si="592"/>
        <v>0</v>
      </c>
      <c r="AM1230" s="138">
        <f t="shared" si="593"/>
        <v>0</v>
      </c>
      <c r="AN1230" s="138">
        <f t="shared" si="594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5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7">
        <f t="shared" si="581"/>
        <v>0</v>
      </c>
      <c r="W1231" s="138">
        <f t="shared" si="582"/>
        <v>0</v>
      </c>
      <c r="X1231" s="138">
        <f t="shared" si="583"/>
        <v>0</v>
      </c>
      <c r="Y1231" s="138">
        <f t="shared" si="584"/>
        <v>0</v>
      </c>
      <c r="Z1231" s="138">
        <f>Y1231+LOOKUP(V1231,Sheet2!A$3:A$24,Sheet2!J$3:J$24)</f>
        <v>0</v>
      </c>
      <c r="AA1231" s="138">
        <f t="shared" si="585"/>
        <v>0</v>
      </c>
      <c r="AB1231" s="138">
        <f t="shared" si="586"/>
        <v>0</v>
      </c>
      <c r="AC1231" s="138">
        <f t="shared" si="587"/>
        <v>0</v>
      </c>
      <c r="AD1231" s="138">
        <f>AC1231+LOOKUP(V1231,Sheet2!A$3:A$24,Sheet2!J$3:J$24)</f>
        <v>0</v>
      </c>
      <c r="AE1231" s="138">
        <f t="shared" si="588"/>
        <v>0</v>
      </c>
      <c r="AF1231" s="138">
        <f t="shared" si="589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0"/>
        <v>0</v>
      </c>
      <c r="AK1231" s="137">
        <f t="shared" si="591"/>
        <v>0</v>
      </c>
      <c r="AL1231" s="138">
        <f t="shared" si="592"/>
        <v>0</v>
      </c>
      <c r="AM1231" s="138">
        <f t="shared" si="593"/>
        <v>0</v>
      </c>
      <c r="AN1231" s="138">
        <f t="shared" si="594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5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7">
        <f t="shared" si="581"/>
        <v>0</v>
      </c>
      <c r="W1232" s="138">
        <f t="shared" si="582"/>
        <v>0</v>
      </c>
      <c r="X1232" s="138">
        <f t="shared" si="583"/>
        <v>0</v>
      </c>
      <c r="Y1232" s="138">
        <f t="shared" si="584"/>
        <v>0</v>
      </c>
      <c r="Z1232" s="138">
        <f>Y1232+LOOKUP(V1232,Sheet2!A$3:A$24,Sheet2!J$3:J$24)</f>
        <v>0</v>
      </c>
      <c r="AA1232" s="138">
        <f t="shared" si="585"/>
        <v>0</v>
      </c>
      <c r="AB1232" s="138">
        <f t="shared" si="586"/>
        <v>0</v>
      </c>
      <c r="AC1232" s="138">
        <f t="shared" si="587"/>
        <v>0</v>
      </c>
      <c r="AD1232" s="138">
        <f>AC1232+LOOKUP(V1232,Sheet2!A$3:A$24,Sheet2!J$3:J$24)</f>
        <v>0</v>
      </c>
      <c r="AE1232" s="138">
        <f t="shared" si="588"/>
        <v>0</v>
      </c>
      <c r="AF1232" s="138">
        <f t="shared" si="589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0"/>
        <v>0</v>
      </c>
      <c r="AK1232" s="137">
        <f t="shared" si="591"/>
        <v>0</v>
      </c>
      <c r="AL1232" s="138">
        <f t="shared" si="592"/>
        <v>0</v>
      </c>
      <c r="AM1232" s="138">
        <f t="shared" si="593"/>
        <v>0</v>
      </c>
      <c r="AN1232" s="138">
        <f t="shared" si="594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5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7">
        <f t="shared" si="581"/>
        <v>0</v>
      </c>
      <c r="W1233" s="138">
        <f t="shared" si="582"/>
        <v>0</v>
      </c>
      <c r="X1233" s="138">
        <f t="shared" si="583"/>
        <v>0</v>
      </c>
      <c r="Y1233" s="138">
        <f t="shared" si="584"/>
        <v>0</v>
      </c>
      <c r="Z1233" s="138">
        <f>Y1233+LOOKUP(V1233,Sheet2!A$3:A$24,Sheet2!J$3:J$24)</f>
        <v>0</v>
      </c>
      <c r="AA1233" s="138">
        <f t="shared" si="585"/>
        <v>0</v>
      </c>
      <c r="AB1233" s="138">
        <f t="shared" si="586"/>
        <v>0</v>
      </c>
      <c r="AC1233" s="138">
        <f t="shared" si="587"/>
        <v>0</v>
      </c>
      <c r="AD1233" s="138">
        <f>AC1233+LOOKUP(V1233,Sheet2!A$3:A$24,Sheet2!J$3:J$24)</f>
        <v>0</v>
      </c>
      <c r="AE1233" s="138">
        <f t="shared" si="588"/>
        <v>0</v>
      </c>
      <c r="AF1233" s="138">
        <f t="shared" si="589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0"/>
        <v>0</v>
      </c>
      <c r="AK1233" s="137">
        <f t="shared" si="591"/>
        <v>0</v>
      </c>
      <c r="AL1233" s="138">
        <f t="shared" si="592"/>
        <v>0</v>
      </c>
      <c r="AM1233" s="138">
        <f t="shared" si="593"/>
        <v>0</v>
      </c>
      <c r="AN1233" s="138">
        <f t="shared" si="594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5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7">
        <f t="shared" si="581"/>
        <v>0</v>
      </c>
      <c r="W1234" s="138">
        <f t="shared" si="582"/>
        <v>0</v>
      </c>
      <c r="X1234" s="138">
        <f t="shared" si="583"/>
        <v>0</v>
      </c>
      <c r="Y1234" s="138">
        <f t="shared" si="584"/>
        <v>0</v>
      </c>
      <c r="Z1234" s="138">
        <f>Y1234+LOOKUP(V1234,Sheet2!A$3:A$24,Sheet2!J$3:J$24)</f>
        <v>0</v>
      </c>
      <c r="AA1234" s="138">
        <f t="shared" si="585"/>
        <v>0</v>
      </c>
      <c r="AB1234" s="138">
        <f t="shared" si="586"/>
        <v>0</v>
      </c>
      <c r="AC1234" s="138">
        <f t="shared" si="587"/>
        <v>0</v>
      </c>
      <c r="AD1234" s="138">
        <f>AC1234+LOOKUP(V1234,Sheet2!A$3:A$24,Sheet2!J$3:J$24)</f>
        <v>0</v>
      </c>
      <c r="AE1234" s="138">
        <f t="shared" si="588"/>
        <v>0</v>
      </c>
      <c r="AF1234" s="138">
        <f t="shared" si="589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0"/>
        <v>0</v>
      </c>
      <c r="AK1234" s="137">
        <f t="shared" si="591"/>
        <v>0</v>
      </c>
      <c r="AL1234" s="138">
        <f t="shared" si="592"/>
        <v>0</v>
      </c>
      <c r="AM1234" s="138">
        <f t="shared" si="593"/>
        <v>0</v>
      </c>
      <c r="AN1234" s="138">
        <f t="shared" si="594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5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7">
        <f t="shared" si="581"/>
        <v>0</v>
      </c>
      <c r="W1235" s="138">
        <f t="shared" si="582"/>
        <v>0</v>
      </c>
      <c r="X1235" s="138">
        <f t="shared" si="583"/>
        <v>0</v>
      </c>
      <c r="Y1235" s="138">
        <f t="shared" si="584"/>
        <v>0</v>
      </c>
      <c r="Z1235" s="138">
        <f>Y1235+LOOKUP(V1235,Sheet2!A$3:A$24,Sheet2!J$3:J$24)</f>
        <v>0</v>
      </c>
      <c r="AA1235" s="138">
        <f t="shared" si="585"/>
        <v>0</v>
      </c>
      <c r="AB1235" s="138">
        <f t="shared" si="586"/>
        <v>0</v>
      </c>
      <c r="AC1235" s="138">
        <f t="shared" si="587"/>
        <v>0</v>
      </c>
      <c r="AD1235" s="138">
        <f>AC1235+LOOKUP(V1235,Sheet2!A$3:A$24,Sheet2!J$3:J$24)</f>
        <v>0</v>
      </c>
      <c r="AE1235" s="138">
        <f t="shared" si="588"/>
        <v>0</v>
      </c>
      <c r="AF1235" s="138">
        <f t="shared" si="589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0"/>
        <v>0</v>
      </c>
      <c r="AK1235" s="137">
        <f t="shared" si="591"/>
        <v>0</v>
      </c>
      <c r="AL1235" s="138">
        <f t="shared" si="592"/>
        <v>0</v>
      </c>
      <c r="AM1235" s="138">
        <f t="shared" si="593"/>
        <v>0</v>
      </c>
      <c r="AN1235" s="138">
        <f t="shared" si="594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5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7">
        <f t="shared" si="581"/>
        <v>0</v>
      </c>
      <c r="W1236" s="138">
        <f t="shared" si="582"/>
        <v>0</v>
      </c>
      <c r="X1236" s="138">
        <f t="shared" si="583"/>
        <v>0</v>
      </c>
      <c r="Y1236" s="138">
        <f t="shared" si="584"/>
        <v>0</v>
      </c>
      <c r="Z1236" s="138">
        <f>Y1236+LOOKUP(V1236,Sheet2!A$3:A$24,Sheet2!J$3:J$24)</f>
        <v>0</v>
      </c>
      <c r="AA1236" s="138">
        <f t="shared" si="585"/>
        <v>0</v>
      </c>
      <c r="AB1236" s="138">
        <f t="shared" si="586"/>
        <v>0</v>
      </c>
      <c r="AC1236" s="138">
        <f t="shared" si="587"/>
        <v>0</v>
      </c>
      <c r="AD1236" s="138">
        <f>AC1236+LOOKUP(V1236,Sheet2!A$3:A$24,Sheet2!J$3:J$24)</f>
        <v>0</v>
      </c>
      <c r="AE1236" s="138">
        <f t="shared" si="588"/>
        <v>0</v>
      </c>
      <c r="AF1236" s="138">
        <f t="shared" si="589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0"/>
        <v>0</v>
      </c>
      <c r="AK1236" s="137">
        <f t="shared" si="591"/>
        <v>0</v>
      </c>
      <c r="AL1236" s="138">
        <f t="shared" si="592"/>
        <v>0</v>
      </c>
      <c r="AM1236" s="138">
        <f t="shared" si="593"/>
        <v>0</v>
      </c>
      <c r="AN1236" s="138">
        <f t="shared" si="594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5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7">
        <f t="shared" si="581"/>
        <v>0</v>
      </c>
      <c r="W1237" s="138">
        <f t="shared" si="582"/>
        <v>0</v>
      </c>
      <c r="X1237" s="138">
        <f t="shared" si="583"/>
        <v>0</v>
      </c>
      <c r="Y1237" s="138">
        <f t="shared" si="584"/>
        <v>0</v>
      </c>
      <c r="Z1237" s="138">
        <f>Y1237+LOOKUP(V1237,Sheet2!A$3:A$24,Sheet2!J$3:J$24)</f>
        <v>0</v>
      </c>
      <c r="AA1237" s="138">
        <f t="shared" si="585"/>
        <v>0</v>
      </c>
      <c r="AB1237" s="138">
        <f t="shared" si="586"/>
        <v>0</v>
      </c>
      <c r="AC1237" s="138">
        <f t="shared" si="587"/>
        <v>0</v>
      </c>
      <c r="AD1237" s="138">
        <f>AC1237+LOOKUP(V1237,Sheet2!A$3:A$24,Sheet2!J$3:J$24)</f>
        <v>0</v>
      </c>
      <c r="AE1237" s="138">
        <f t="shared" si="588"/>
        <v>0</v>
      </c>
      <c r="AF1237" s="138">
        <f t="shared" si="589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0"/>
        <v>0</v>
      </c>
      <c r="AK1237" s="137">
        <f t="shared" si="591"/>
        <v>0</v>
      </c>
      <c r="AL1237" s="138">
        <f t="shared" si="592"/>
        <v>0</v>
      </c>
      <c r="AM1237" s="138">
        <f t="shared" si="593"/>
        <v>0</v>
      </c>
      <c r="AN1237" s="138">
        <f t="shared" si="594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5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7">
        <f t="shared" si="581"/>
        <v>0</v>
      </c>
      <c r="W1238" s="138">
        <f t="shared" si="582"/>
        <v>0</v>
      </c>
      <c r="X1238" s="138">
        <f t="shared" si="583"/>
        <v>0</v>
      </c>
      <c r="Y1238" s="138">
        <f t="shared" si="584"/>
        <v>0</v>
      </c>
      <c r="Z1238" s="138">
        <f>Y1238+LOOKUP(V1238,Sheet2!A$3:A$24,Sheet2!J$3:J$24)</f>
        <v>0</v>
      </c>
      <c r="AA1238" s="138">
        <f t="shared" si="585"/>
        <v>0</v>
      </c>
      <c r="AB1238" s="138">
        <f t="shared" si="586"/>
        <v>0</v>
      </c>
      <c r="AC1238" s="138">
        <f t="shared" si="587"/>
        <v>0</v>
      </c>
      <c r="AD1238" s="138">
        <f>AC1238+LOOKUP(V1238,Sheet2!A$3:A$24,Sheet2!J$3:J$24)</f>
        <v>0</v>
      </c>
      <c r="AE1238" s="138">
        <f t="shared" si="588"/>
        <v>0</v>
      </c>
      <c r="AF1238" s="138">
        <f t="shared" si="589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0"/>
        <v>0</v>
      </c>
      <c r="AK1238" s="137">
        <f t="shared" si="591"/>
        <v>0</v>
      </c>
      <c r="AL1238" s="138">
        <f t="shared" si="592"/>
        <v>0</v>
      </c>
      <c r="AM1238" s="138">
        <f t="shared" si="593"/>
        <v>0</v>
      </c>
      <c r="AN1238" s="138">
        <f t="shared" si="594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5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7">
        <f t="shared" si="581"/>
        <v>0</v>
      </c>
      <c r="W1239" s="138">
        <f t="shared" si="582"/>
        <v>0</v>
      </c>
      <c r="X1239" s="138">
        <f t="shared" si="583"/>
        <v>0</v>
      </c>
      <c r="Y1239" s="138">
        <f t="shared" si="584"/>
        <v>0</v>
      </c>
      <c r="Z1239" s="138">
        <f>Y1239+LOOKUP(V1239,Sheet2!A$3:A$24,Sheet2!J$3:J$24)</f>
        <v>0</v>
      </c>
      <c r="AA1239" s="138">
        <f t="shared" si="585"/>
        <v>0</v>
      </c>
      <c r="AB1239" s="138">
        <f t="shared" si="586"/>
        <v>0</v>
      </c>
      <c r="AC1239" s="138">
        <f t="shared" si="587"/>
        <v>0</v>
      </c>
      <c r="AD1239" s="138">
        <f>AC1239+LOOKUP(V1239,Sheet2!A$3:A$24,Sheet2!J$3:J$24)</f>
        <v>0</v>
      </c>
      <c r="AE1239" s="138">
        <f t="shared" si="588"/>
        <v>0</v>
      </c>
      <c r="AF1239" s="138">
        <f t="shared" si="589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0"/>
        <v>0</v>
      </c>
      <c r="AK1239" s="137">
        <f t="shared" si="591"/>
        <v>0</v>
      </c>
      <c r="AL1239" s="138">
        <f t="shared" si="592"/>
        <v>0</v>
      </c>
      <c r="AM1239" s="138">
        <f t="shared" si="593"/>
        <v>0</v>
      </c>
      <c r="AN1239" s="138">
        <f t="shared" si="594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5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7">
        <f t="shared" si="581"/>
        <v>0</v>
      </c>
      <c r="W1240" s="138">
        <f t="shared" si="582"/>
        <v>0</v>
      </c>
      <c r="X1240" s="138">
        <f t="shared" si="583"/>
        <v>0</v>
      </c>
      <c r="Y1240" s="138">
        <f t="shared" si="584"/>
        <v>0</v>
      </c>
      <c r="Z1240" s="138">
        <f>Y1240+LOOKUP(V1240,Sheet2!A$3:A$24,Sheet2!J$3:J$24)</f>
        <v>0</v>
      </c>
      <c r="AA1240" s="138">
        <f t="shared" si="585"/>
        <v>0</v>
      </c>
      <c r="AB1240" s="138">
        <f t="shared" si="586"/>
        <v>0</v>
      </c>
      <c r="AC1240" s="138">
        <f t="shared" si="587"/>
        <v>0</v>
      </c>
      <c r="AD1240" s="138">
        <f>AC1240+LOOKUP(V1240,Sheet2!A$3:A$24,Sheet2!J$3:J$24)</f>
        <v>0</v>
      </c>
      <c r="AE1240" s="138">
        <f t="shared" si="588"/>
        <v>0</v>
      </c>
      <c r="AF1240" s="138">
        <f t="shared" si="589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0"/>
        <v>0</v>
      </c>
      <c r="AK1240" s="137">
        <f t="shared" si="591"/>
        <v>0</v>
      </c>
      <c r="AL1240" s="138">
        <f t="shared" si="592"/>
        <v>0</v>
      </c>
      <c r="AM1240" s="138">
        <f t="shared" si="593"/>
        <v>0</v>
      </c>
      <c r="AN1240" s="138">
        <f t="shared" si="594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5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7">
        <f t="shared" si="581"/>
        <v>0</v>
      </c>
      <c r="W1241" s="138">
        <f t="shared" si="582"/>
        <v>0</v>
      </c>
      <c r="X1241" s="138">
        <f t="shared" si="583"/>
        <v>0</v>
      </c>
      <c r="Y1241" s="138">
        <f t="shared" si="584"/>
        <v>0</v>
      </c>
      <c r="Z1241" s="138">
        <f>Y1241+LOOKUP(V1241,Sheet2!A$3:A$24,Sheet2!J$3:J$24)</f>
        <v>0</v>
      </c>
      <c r="AA1241" s="138">
        <f t="shared" si="585"/>
        <v>0</v>
      </c>
      <c r="AB1241" s="138">
        <f t="shared" si="586"/>
        <v>0</v>
      </c>
      <c r="AC1241" s="138">
        <f t="shared" si="587"/>
        <v>0</v>
      </c>
      <c r="AD1241" s="138">
        <f>AC1241+LOOKUP(V1241,Sheet2!A$3:A$24,Sheet2!J$3:J$24)</f>
        <v>0</v>
      </c>
      <c r="AE1241" s="138">
        <f t="shared" si="588"/>
        <v>0</v>
      </c>
      <c r="AF1241" s="138">
        <f t="shared" si="589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0"/>
        <v>0</v>
      </c>
      <c r="AK1241" s="137">
        <f t="shared" si="591"/>
        <v>0</v>
      </c>
      <c r="AL1241" s="138">
        <f t="shared" si="592"/>
        <v>0</v>
      </c>
      <c r="AM1241" s="138">
        <f t="shared" si="593"/>
        <v>0</v>
      </c>
      <c r="AN1241" s="138">
        <f t="shared" si="594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5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7">
        <f t="shared" si="581"/>
        <v>0</v>
      </c>
      <c r="W1242" s="138">
        <f t="shared" si="582"/>
        <v>0</v>
      </c>
      <c r="X1242" s="138">
        <f t="shared" si="583"/>
        <v>0</v>
      </c>
      <c r="Y1242" s="138">
        <f t="shared" si="584"/>
        <v>0</v>
      </c>
      <c r="Z1242" s="138">
        <f>Y1242+LOOKUP(V1242,Sheet2!A$3:A$24,Sheet2!J$3:J$24)</f>
        <v>0</v>
      </c>
      <c r="AA1242" s="138">
        <f t="shared" si="585"/>
        <v>0</v>
      </c>
      <c r="AB1242" s="138">
        <f t="shared" si="586"/>
        <v>0</v>
      </c>
      <c r="AC1242" s="138">
        <f t="shared" si="587"/>
        <v>0</v>
      </c>
      <c r="AD1242" s="138">
        <f>AC1242+LOOKUP(V1242,Sheet2!A$3:A$24,Sheet2!J$3:J$24)</f>
        <v>0</v>
      </c>
      <c r="AE1242" s="138">
        <f t="shared" si="588"/>
        <v>0</v>
      </c>
      <c r="AF1242" s="138">
        <f t="shared" si="589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0"/>
        <v>0</v>
      </c>
      <c r="AK1242" s="137">
        <f t="shared" si="591"/>
        <v>0</v>
      </c>
      <c r="AL1242" s="138">
        <f t="shared" si="592"/>
        <v>0</v>
      </c>
      <c r="AM1242" s="138">
        <f t="shared" si="593"/>
        <v>0</v>
      </c>
      <c r="AN1242" s="138">
        <f t="shared" si="594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5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7">
        <f t="shared" si="581"/>
        <v>0</v>
      </c>
      <c r="W1243" s="138">
        <f t="shared" si="582"/>
        <v>0</v>
      </c>
      <c r="X1243" s="138">
        <f t="shared" si="583"/>
        <v>0</v>
      </c>
      <c r="Y1243" s="138">
        <f t="shared" si="584"/>
        <v>0</v>
      </c>
      <c r="Z1243" s="138">
        <f>Y1243+LOOKUP(V1243,Sheet2!A$3:A$24,Sheet2!J$3:J$24)</f>
        <v>0</v>
      </c>
      <c r="AA1243" s="138">
        <f t="shared" si="585"/>
        <v>0</v>
      </c>
      <c r="AB1243" s="138">
        <f t="shared" si="586"/>
        <v>0</v>
      </c>
      <c r="AC1243" s="138">
        <f t="shared" si="587"/>
        <v>0</v>
      </c>
      <c r="AD1243" s="138">
        <f>AC1243+LOOKUP(V1243,Sheet2!A$3:A$24,Sheet2!J$3:J$24)</f>
        <v>0</v>
      </c>
      <c r="AE1243" s="138">
        <f t="shared" si="588"/>
        <v>0</v>
      </c>
      <c r="AF1243" s="138">
        <f t="shared" si="589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0"/>
        <v>0</v>
      </c>
      <c r="AK1243" s="137">
        <f t="shared" si="591"/>
        <v>0</v>
      </c>
      <c r="AL1243" s="138">
        <f t="shared" si="592"/>
        <v>0</v>
      </c>
      <c r="AM1243" s="138">
        <f t="shared" si="593"/>
        <v>0</v>
      </c>
      <c r="AN1243" s="138">
        <f t="shared" si="594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5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7">
        <f t="shared" si="581"/>
        <v>0</v>
      </c>
      <c r="W1244" s="138">
        <f t="shared" si="582"/>
        <v>0</v>
      </c>
      <c r="X1244" s="138">
        <f t="shared" si="583"/>
        <v>0</v>
      </c>
      <c r="Y1244" s="138">
        <f t="shared" si="584"/>
        <v>0</v>
      </c>
      <c r="Z1244" s="138">
        <f>Y1244+LOOKUP(V1244,Sheet2!A$3:A$24,Sheet2!J$3:J$24)</f>
        <v>0</v>
      </c>
      <c r="AA1244" s="138">
        <f t="shared" si="585"/>
        <v>0</v>
      </c>
      <c r="AB1244" s="138">
        <f t="shared" si="586"/>
        <v>0</v>
      </c>
      <c r="AC1244" s="138">
        <f t="shared" si="587"/>
        <v>0</v>
      </c>
      <c r="AD1244" s="138">
        <f>AC1244+LOOKUP(V1244,Sheet2!A$3:A$24,Sheet2!J$3:J$24)</f>
        <v>0</v>
      </c>
      <c r="AE1244" s="138">
        <f t="shared" si="588"/>
        <v>0</v>
      </c>
      <c r="AF1244" s="138">
        <f t="shared" si="589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0"/>
        <v>0</v>
      </c>
      <c r="AK1244" s="137">
        <f t="shared" si="591"/>
        <v>0</v>
      </c>
      <c r="AL1244" s="138">
        <f t="shared" si="592"/>
        <v>0</v>
      </c>
      <c r="AM1244" s="138">
        <f t="shared" si="593"/>
        <v>0</v>
      </c>
      <c r="AN1244" s="138">
        <f t="shared" si="594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5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7">
        <f t="shared" si="581"/>
        <v>0</v>
      </c>
      <c r="W1245" s="138">
        <f t="shared" si="582"/>
        <v>0</v>
      </c>
      <c r="X1245" s="138">
        <f t="shared" si="583"/>
        <v>0</v>
      </c>
      <c r="Y1245" s="138">
        <f t="shared" si="584"/>
        <v>0</v>
      </c>
      <c r="Z1245" s="138">
        <f>Y1245+LOOKUP(V1245,Sheet2!A$3:A$24,Sheet2!J$3:J$24)</f>
        <v>0</v>
      </c>
      <c r="AA1245" s="138">
        <f t="shared" si="585"/>
        <v>0</v>
      </c>
      <c r="AB1245" s="138">
        <f t="shared" si="586"/>
        <v>0</v>
      </c>
      <c r="AC1245" s="138">
        <f t="shared" si="587"/>
        <v>0</v>
      </c>
      <c r="AD1245" s="138">
        <f>AC1245+LOOKUP(V1245,Sheet2!A$3:A$24,Sheet2!J$3:J$24)</f>
        <v>0</v>
      </c>
      <c r="AE1245" s="138">
        <f t="shared" si="588"/>
        <v>0</v>
      </c>
      <c r="AF1245" s="138">
        <f t="shared" si="589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0"/>
        <v>0</v>
      </c>
      <c r="AK1245" s="137">
        <f t="shared" si="591"/>
        <v>0</v>
      </c>
      <c r="AL1245" s="138">
        <f t="shared" si="592"/>
        <v>0</v>
      </c>
      <c r="AM1245" s="138">
        <f t="shared" si="593"/>
        <v>0</v>
      </c>
      <c r="AN1245" s="138">
        <f t="shared" si="594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5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7">
        <f t="shared" si="581"/>
        <v>0</v>
      </c>
      <c r="W1246" s="138">
        <f t="shared" si="582"/>
        <v>0</v>
      </c>
      <c r="X1246" s="138">
        <f t="shared" si="583"/>
        <v>0</v>
      </c>
      <c r="Y1246" s="138">
        <f t="shared" si="584"/>
        <v>0</v>
      </c>
      <c r="Z1246" s="138">
        <f>Y1246+LOOKUP(V1246,Sheet2!A$3:A$24,Sheet2!J$3:J$24)</f>
        <v>0</v>
      </c>
      <c r="AA1246" s="138">
        <f t="shared" si="585"/>
        <v>0</v>
      </c>
      <c r="AB1246" s="138">
        <f t="shared" si="586"/>
        <v>0</v>
      </c>
      <c r="AC1246" s="138">
        <f t="shared" si="587"/>
        <v>0</v>
      </c>
      <c r="AD1246" s="138">
        <f>AC1246+LOOKUP(V1246,Sheet2!A$3:A$24,Sheet2!J$3:J$24)</f>
        <v>0</v>
      </c>
      <c r="AE1246" s="138">
        <f t="shared" si="588"/>
        <v>0</v>
      </c>
      <c r="AF1246" s="138">
        <f t="shared" si="589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0"/>
        <v>0</v>
      </c>
      <c r="AK1246" s="137">
        <f t="shared" si="591"/>
        <v>0</v>
      </c>
      <c r="AL1246" s="138">
        <f t="shared" si="592"/>
        <v>0</v>
      </c>
      <c r="AM1246" s="138">
        <f t="shared" si="593"/>
        <v>0</v>
      </c>
      <c r="AN1246" s="138">
        <f t="shared" si="594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5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7">
        <f t="shared" si="581"/>
        <v>0</v>
      </c>
      <c r="W1247" s="138">
        <f t="shared" si="582"/>
        <v>0</v>
      </c>
      <c r="X1247" s="138">
        <f t="shared" si="583"/>
        <v>0</v>
      </c>
      <c r="Y1247" s="138">
        <f t="shared" si="584"/>
        <v>0</v>
      </c>
      <c r="Z1247" s="138">
        <f>Y1247+LOOKUP(V1247,Sheet2!A$3:A$24,Sheet2!J$3:J$24)</f>
        <v>0</v>
      </c>
      <c r="AA1247" s="138">
        <f t="shared" si="585"/>
        <v>0</v>
      </c>
      <c r="AB1247" s="138">
        <f t="shared" si="586"/>
        <v>0</v>
      </c>
      <c r="AC1247" s="138">
        <f t="shared" si="587"/>
        <v>0</v>
      </c>
      <c r="AD1247" s="138">
        <f>AC1247+LOOKUP(V1247,Sheet2!A$3:A$24,Sheet2!J$3:J$24)</f>
        <v>0</v>
      </c>
      <c r="AE1247" s="138">
        <f t="shared" si="588"/>
        <v>0</v>
      </c>
      <c r="AF1247" s="138">
        <f t="shared" si="589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0"/>
        <v>0</v>
      </c>
      <c r="AK1247" s="137">
        <f t="shared" si="591"/>
        <v>0</v>
      </c>
      <c r="AL1247" s="138">
        <f t="shared" si="592"/>
        <v>0</v>
      </c>
      <c r="AM1247" s="138">
        <f t="shared" si="593"/>
        <v>0</v>
      </c>
      <c r="AN1247" s="138">
        <f t="shared" si="594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5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7">
        <f t="shared" si="581"/>
        <v>0</v>
      </c>
      <c r="W1248" s="138">
        <f t="shared" si="582"/>
        <v>0</v>
      </c>
      <c r="X1248" s="138">
        <f t="shared" si="583"/>
        <v>0</v>
      </c>
      <c r="Y1248" s="138">
        <f t="shared" si="584"/>
        <v>0</v>
      </c>
      <c r="Z1248" s="138">
        <f>Y1248+LOOKUP(V1248,Sheet2!A$3:A$24,Sheet2!J$3:J$24)</f>
        <v>0</v>
      </c>
      <c r="AA1248" s="138">
        <f t="shared" si="585"/>
        <v>0</v>
      </c>
      <c r="AB1248" s="138">
        <f t="shared" si="586"/>
        <v>0</v>
      </c>
      <c r="AC1248" s="138">
        <f t="shared" si="587"/>
        <v>0</v>
      </c>
      <c r="AD1248" s="138">
        <f>AC1248+LOOKUP(V1248,Sheet2!A$3:A$24,Sheet2!J$3:J$24)</f>
        <v>0</v>
      </c>
      <c r="AE1248" s="138">
        <f t="shared" si="588"/>
        <v>0</v>
      </c>
      <c r="AF1248" s="138">
        <f t="shared" si="589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0"/>
        <v>0</v>
      </c>
      <c r="AK1248" s="137">
        <f t="shared" si="591"/>
        <v>0</v>
      </c>
      <c r="AL1248" s="138">
        <f t="shared" si="592"/>
        <v>0</v>
      </c>
      <c r="AM1248" s="138">
        <f t="shared" si="593"/>
        <v>0</v>
      </c>
      <c r="AN1248" s="138">
        <f t="shared" si="594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5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7">
        <f t="shared" si="581"/>
        <v>0</v>
      </c>
      <c r="W1249" s="138">
        <f t="shared" si="582"/>
        <v>0</v>
      </c>
      <c r="X1249" s="138">
        <f t="shared" si="583"/>
        <v>0</v>
      </c>
      <c r="Y1249" s="138">
        <f t="shared" si="584"/>
        <v>0</v>
      </c>
      <c r="Z1249" s="138">
        <f>Y1249+LOOKUP(V1249,Sheet2!A$3:A$24,Sheet2!J$3:J$24)</f>
        <v>0</v>
      </c>
      <c r="AA1249" s="138">
        <f t="shared" si="585"/>
        <v>0</v>
      </c>
      <c r="AB1249" s="138">
        <f t="shared" si="586"/>
        <v>0</v>
      </c>
      <c r="AC1249" s="138">
        <f t="shared" si="587"/>
        <v>0</v>
      </c>
      <c r="AD1249" s="138">
        <f>AC1249+LOOKUP(V1249,Sheet2!A$3:A$24,Sheet2!J$3:J$24)</f>
        <v>0</v>
      </c>
      <c r="AE1249" s="138">
        <f t="shared" si="588"/>
        <v>0</v>
      </c>
      <c r="AF1249" s="138">
        <f t="shared" si="589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0"/>
        <v>0</v>
      </c>
      <c r="AK1249" s="137">
        <f t="shared" si="591"/>
        <v>0</v>
      </c>
      <c r="AL1249" s="138">
        <f t="shared" si="592"/>
        <v>0</v>
      </c>
      <c r="AM1249" s="138">
        <f t="shared" si="593"/>
        <v>0</v>
      </c>
      <c r="AN1249" s="138">
        <f t="shared" si="594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5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7">
        <f t="shared" si="581"/>
        <v>0</v>
      </c>
      <c r="W1250" s="138">
        <f t="shared" si="582"/>
        <v>0</v>
      </c>
      <c r="X1250" s="138">
        <f t="shared" si="583"/>
        <v>0</v>
      </c>
      <c r="Y1250" s="138">
        <f t="shared" si="584"/>
        <v>0</v>
      </c>
      <c r="Z1250" s="138">
        <f>Y1250+LOOKUP(V1250,Sheet2!A$3:A$24,Sheet2!J$3:J$24)</f>
        <v>0</v>
      </c>
      <c r="AA1250" s="138">
        <f t="shared" si="585"/>
        <v>0</v>
      </c>
      <c r="AB1250" s="138">
        <f t="shared" si="586"/>
        <v>0</v>
      </c>
      <c r="AC1250" s="138">
        <f t="shared" si="587"/>
        <v>0</v>
      </c>
      <c r="AD1250" s="138">
        <f>AC1250+LOOKUP(V1250,Sheet2!A$3:A$24,Sheet2!J$3:J$24)</f>
        <v>0</v>
      </c>
      <c r="AE1250" s="138">
        <f t="shared" si="588"/>
        <v>0</v>
      </c>
      <c r="AF1250" s="138">
        <f t="shared" si="589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0"/>
        <v>0</v>
      </c>
      <c r="AK1250" s="137">
        <f t="shared" si="591"/>
        <v>0</v>
      </c>
      <c r="AL1250" s="138">
        <f t="shared" si="592"/>
        <v>0</v>
      </c>
      <c r="AM1250" s="138">
        <f t="shared" si="593"/>
        <v>0</v>
      </c>
      <c r="AN1250" s="138">
        <f t="shared" si="594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5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7">
        <f t="shared" si="581"/>
        <v>0</v>
      </c>
      <c r="W1251" s="138">
        <f t="shared" si="582"/>
        <v>0</v>
      </c>
      <c r="X1251" s="138">
        <f t="shared" si="583"/>
        <v>0</v>
      </c>
      <c r="Y1251" s="138">
        <f t="shared" si="584"/>
        <v>0</v>
      </c>
      <c r="Z1251" s="138">
        <f>Y1251+LOOKUP(V1251,Sheet2!A$3:A$24,Sheet2!J$3:J$24)</f>
        <v>0</v>
      </c>
      <c r="AA1251" s="138">
        <f t="shared" si="585"/>
        <v>0</v>
      </c>
      <c r="AB1251" s="138">
        <f t="shared" si="586"/>
        <v>0</v>
      </c>
      <c r="AC1251" s="138">
        <f t="shared" si="587"/>
        <v>0</v>
      </c>
      <c r="AD1251" s="138">
        <f>AC1251+LOOKUP(V1251,Sheet2!A$3:A$24,Sheet2!J$3:J$24)</f>
        <v>0</v>
      </c>
      <c r="AE1251" s="138">
        <f t="shared" si="588"/>
        <v>0</v>
      </c>
      <c r="AF1251" s="138">
        <f t="shared" si="589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0"/>
        <v>0</v>
      </c>
      <c r="AK1251" s="137">
        <f t="shared" si="591"/>
        <v>0</v>
      </c>
      <c r="AL1251" s="138">
        <f t="shared" si="592"/>
        <v>0</v>
      </c>
      <c r="AM1251" s="138">
        <f t="shared" si="593"/>
        <v>0</v>
      </c>
      <c r="AN1251" s="138">
        <f t="shared" si="594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5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7">
        <f t="shared" si="581"/>
        <v>0</v>
      </c>
      <c r="W1252" s="138">
        <f t="shared" si="582"/>
        <v>0</v>
      </c>
      <c r="X1252" s="138">
        <f t="shared" si="583"/>
        <v>0</v>
      </c>
      <c r="Y1252" s="138">
        <f t="shared" si="584"/>
        <v>0</v>
      </c>
      <c r="Z1252" s="138">
        <f>Y1252+LOOKUP(V1252,Sheet2!A$3:A$24,Sheet2!J$3:J$24)</f>
        <v>0</v>
      </c>
      <c r="AA1252" s="138">
        <f t="shared" si="585"/>
        <v>0</v>
      </c>
      <c r="AB1252" s="138">
        <f t="shared" si="586"/>
        <v>0</v>
      </c>
      <c r="AC1252" s="138">
        <f t="shared" si="587"/>
        <v>0</v>
      </c>
      <c r="AD1252" s="138">
        <f>AC1252+LOOKUP(V1252,Sheet2!A$3:A$24,Sheet2!J$3:J$24)</f>
        <v>0</v>
      </c>
      <c r="AE1252" s="138">
        <f t="shared" si="588"/>
        <v>0</v>
      </c>
      <c r="AF1252" s="138">
        <f t="shared" si="589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0"/>
        <v>0</v>
      </c>
      <c r="AK1252" s="137">
        <f t="shared" si="591"/>
        <v>0</v>
      </c>
      <c r="AL1252" s="138">
        <f t="shared" si="592"/>
        <v>0</v>
      </c>
      <c r="AM1252" s="138">
        <f t="shared" si="593"/>
        <v>0</v>
      </c>
      <c r="AN1252" s="138">
        <f t="shared" si="594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5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7">
        <f t="shared" si="581"/>
        <v>0</v>
      </c>
      <c r="W1253" s="138">
        <f t="shared" si="582"/>
        <v>0</v>
      </c>
      <c r="X1253" s="138">
        <f t="shared" si="583"/>
        <v>0</v>
      </c>
      <c r="Y1253" s="138">
        <f t="shared" si="584"/>
        <v>0</v>
      </c>
      <c r="Z1253" s="138">
        <f>Y1253+LOOKUP(V1253,Sheet2!A$3:A$24,Sheet2!J$3:J$24)</f>
        <v>0</v>
      </c>
      <c r="AA1253" s="138">
        <f t="shared" si="585"/>
        <v>0</v>
      </c>
      <c r="AB1253" s="138">
        <f t="shared" si="586"/>
        <v>0</v>
      </c>
      <c r="AC1253" s="138">
        <f t="shared" si="587"/>
        <v>0</v>
      </c>
      <c r="AD1253" s="138">
        <f>AC1253+LOOKUP(V1253,Sheet2!A$3:A$24,Sheet2!J$3:J$24)</f>
        <v>0</v>
      </c>
      <c r="AE1253" s="138">
        <f t="shared" si="588"/>
        <v>0</v>
      </c>
      <c r="AF1253" s="138">
        <f t="shared" si="589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0"/>
        <v>0</v>
      </c>
      <c r="AK1253" s="137">
        <f t="shared" si="591"/>
        <v>0</v>
      </c>
      <c r="AL1253" s="138">
        <f t="shared" si="592"/>
        <v>0</v>
      </c>
      <c r="AM1253" s="138">
        <f t="shared" si="593"/>
        <v>0</v>
      </c>
      <c r="AN1253" s="138">
        <f t="shared" si="594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5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7">
        <f t="shared" si="581"/>
        <v>0</v>
      </c>
      <c r="W1254" s="138">
        <f t="shared" si="582"/>
        <v>0</v>
      </c>
      <c r="X1254" s="138">
        <f t="shared" si="583"/>
        <v>0</v>
      </c>
      <c r="Y1254" s="138">
        <f t="shared" si="584"/>
        <v>0</v>
      </c>
      <c r="Z1254" s="138">
        <f>Y1254+LOOKUP(V1254,Sheet2!A$3:A$24,Sheet2!J$3:J$24)</f>
        <v>0</v>
      </c>
      <c r="AA1254" s="138">
        <f t="shared" si="585"/>
        <v>0</v>
      </c>
      <c r="AB1254" s="138">
        <f t="shared" si="586"/>
        <v>0</v>
      </c>
      <c r="AC1254" s="138">
        <f t="shared" si="587"/>
        <v>0</v>
      </c>
      <c r="AD1254" s="138">
        <f>AC1254+LOOKUP(V1254,Sheet2!A$3:A$24,Sheet2!J$3:J$24)</f>
        <v>0</v>
      </c>
      <c r="AE1254" s="138">
        <f t="shared" si="588"/>
        <v>0</v>
      </c>
      <c r="AF1254" s="138">
        <f t="shared" si="589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0"/>
        <v>0</v>
      </c>
      <c r="AK1254" s="137">
        <f t="shared" si="591"/>
        <v>0</v>
      </c>
      <c r="AL1254" s="138">
        <f t="shared" si="592"/>
        <v>0</v>
      </c>
      <c r="AM1254" s="138">
        <f t="shared" si="593"/>
        <v>0</v>
      </c>
      <c r="AN1254" s="138">
        <f t="shared" si="594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5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7">
        <f t="shared" si="581"/>
        <v>0</v>
      </c>
      <c r="W1255" s="138">
        <f t="shared" si="582"/>
        <v>0</v>
      </c>
      <c r="X1255" s="138">
        <f t="shared" si="583"/>
        <v>0</v>
      </c>
      <c r="Y1255" s="138">
        <f t="shared" si="584"/>
        <v>0</v>
      </c>
      <c r="Z1255" s="138">
        <f>Y1255+LOOKUP(V1255,Sheet2!A$3:A$24,Sheet2!J$3:J$24)</f>
        <v>0</v>
      </c>
      <c r="AA1255" s="138">
        <f t="shared" si="585"/>
        <v>0</v>
      </c>
      <c r="AB1255" s="138">
        <f t="shared" si="586"/>
        <v>0</v>
      </c>
      <c r="AC1255" s="138">
        <f t="shared" si="587"/>
        <v>0</v>
      </c>
      <c r="AD1255" s="138">
        <f>AC1255+LOOKUP(V1255,Sheet2!A$3:A$24,Sheet2!J$3:J$24)</f>
        <v>0</v>
      </c>
      <c r="AE1255" s="138">
        <f t="shared" si="588"/>
        <v>0</v>
      </c>
      <c r="AF1255" s="138">
        <f t="shared" si="589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0"/>
        <v>0</v>
      </c>
      <c r="AK1255" s="137">
        <f t="shared" si="591"/>
        <v>0</v>
      </c>
      <c r="AL1255" s="138">
        <f t="shared" si="592"/>
        <v>0</v>
      </c>
      <c r="AM1255" s="138">
        <f t="shared" si="593"/>
        <v>0</v>
      </c>
      <c r="AN1255" s="138">
        <f t="shared" si="594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5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7">
        <f t="shared" si="581"/>
        <v>0</v>
      </c>
      <c r="W1256" s="138">
        <f t="shared" si="582"/>
        <v>0</v>
      </c>
      <c r="X1256" s="138">
        <f t="shared" si="583"/>
        <v>0</v>
      </c>
      <c r="Y1256" s="138">
        <f t="shared" si="584"/>
        <v>0</v>
      </c>
      <c r="Z1256" s="138">
        <f>Y1256+LOOKUP(V1256,Sheet2!A$3:A$24,Sheet2!J$3:J$24)</f>
        <v>0</v>
      </c>
      <c r="AA1256" s="138">
        <f t="shared" si="585"/>
        <v>0</v>
      </c>
      <c r="AB1256" s="138">
        <f t="shared" si="586"/>
        <v>0</v>
      </c>
      <c r="AC1256" s="138">
        <f t="shared" si="587"/>
        <v>0</v>
      </c>
      <c r="AD1256" s="138">
        <f>AC1256+LOOKUP(V1256,Sheet2!A$3:A$24,Sheet2!J$3:J$24)</f>
        <v>0</v>
      </c>
      <c r="AE1256" s="138">
        <f t="shared" si="588"/>
        <v>0</v>
      </c>
      <c r="AF1256" s="138">
        <f t="shared" si="589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0"/>
        <v>0</v>
      </c>
      <c r="AK1256" s="137">
        <f t="shared" si="591"/>
        <v>0</v>
      </c>
      <c r="AL1256" s="138">
        <f t="shared" si="592"/>
        <v>0</v>
      </c>
      <c r="AM1256" s="138">
        <f t="shared" si="593"/>
        <v>0</v>
      </c>
      <c r="AN1256" s="138">
        <f t="shared" si="594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5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7">
        <f t="shared" si="581"/>
        <v>0</v>
      </c>
      <c r="W1257" s="138">
        <f t="shared" si="582"/>
        <v>0</v>
      </c>
      <c r="X1257" s="138">
        <f t="shared" si="583"/>
        <v>0</v>
      </c>
      <c r="Y1257" s="138">
        <f t="shared" si="584"/>
        <v>0</v>
      </c>
      <c r="Z1257" s="138">
        <f>Y1257+LOOKUP(V1257,Sheet2!A$3:A$24,Sheet2!J$3:J$24)</f>
        <v>0</v>
      </c>
      <c r="AA1257" s="138">
        <f t="shared" si="585"/>
        <v>0</v>
      </c>
      <c r="AB1257" s="138">
        <f t="shared" si="586"/>
        <v>0</v>
      </c>
      <c r="AC1257" s="138">
        <f t="shared" si="587"/>
        <v>0</v>
      </c>
      <c r="AD1257" s="138">
        <f>AC1257+LOOKUP(V1257,Sheet2!A$3:A$24,Sheet2!J$3:J$24)</f>
        <v>0</v>
      </c>
      <c r="AE1257" s="138">
        <f t="shared" si="588"/>
        <v>0</v>
      </c>
      <c r="AF1257" s="138">
        <f t="shared" si="589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0"/>
        <v>0</v>
      </c>
      <c r="AK1257" s="137">
        <f t="shared" si="591"/>
        <v>0</v>
      </c>
      <c r="AL1257" s="138">
        <f t="shared" si="592"/>
        <v>0</v>
      </c>
      <c r="AM1257" s="138">
        <f t="shared" si="593"/>
        <v>0</v>
      </c>
      <c r="AN1257" s="138">
        <f t="shared" si="594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5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7">
        <f t="shared" si="581"/>
        <v>0</v>
      </c>
      <c r="W1258" s="138">
        <f t="shared" si="582"/>
        <v>0</v>
      </c>
      <c r="X1258" s="138">
        <f t="shared" si="583"/>
        <v>0</v>
      </c>
      <c r="Y1258" s="138">
        <f t="shared" si="584"/>
        <v>0</v>
      </c>
      <c r="Z1258" s="138">
        <f>Y1258+LOOKUP(V1258,Sheet2!A$3:A$24,Sheet2!J$3:J$24)</f>
        <v>0</v>
      </c>
      <c r="AA1258" s="138">
        <f t="shared" si="585"/>
        <v>0</v>
      </c>
      <c r="AB1258" s="138">
        <f t="shared" si="586"/>
        <v>0</v>
      </c>
      <c r="AC1258" s="138">
        <f t="shared" si="587"/>
        <v>0</v>
      </c>
      <c r="AD1258" s="138">
        <f>AC1258+LOOKUP(V1258,Sheet2!A$3:A$24,Sheet2!J$3:J$24)</f>
        <v>0</v>
      </c>
      <c r="AE1258" s="138">
        <f t="shared" si="588"/>
        <v>0</v>
      </c>
      <c r="AF1258" s="138">
        <f t="shared" si="589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0"/>
        <v>0</v>
      </c>
      <c r="AK1258" s="137">
        <f t="shared" si="591"/>
        <v>0</v>
      </c>
      <c r="AL1258" s="138">
        <f t="shared" si="592"/>
        <v>0</v>
      </c>
      <c r="AM1258" s="138">
        <f t="shared" si="593"/>
        <v>0</v>
      </c>
      <c r="AN1258" s="138">
        <f t="shared" si="594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5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7">
        <f t="shared" si="581"/>
        <v>0</v>
      </c>
      <c r="W1259" s="138">
        <f t="shared" si="582"/>
        <v>0</v>
      </c>
      <c r="X1259" s="138">
        <f t="shared" si="583"/>
        <v>0</v>
      </c>
      <c r="Y1259" s="138">
        <f t="shared" si="584"/>
        <v>0</v>
      </c>
      <c r="Z1259" s="138">
        <f>Y1259+LOOKUP(V1259,Sheet2!A$3:A$24,Sheet2!J$3:J$24)</f>
        <v>0</v>
      </c>
      <c r="AA1259" s="138">
        <f t="shared" si="585"/>
        <v>0</v>
      </c>
      <c r="AB1259" s="138">
        <f t="shared" si="586"/>
        <v>0</v>
      </c>
      <c r="AC1259" s="138">
        <f t="shared" si="587"/>
        <v>0</v>
      </c>
      <c r="AD1259" s="138">
        <f>AC1259+LOOKUP(V1259,Sheet2!A$3:A$24,Sheet2!J$3:J$24)</f>
        <v>0</v>
      </c>
      <c r="AE1259" s="138">
        <f t="shared" si="588"/>
        <v>0</v>
      </c>
      <c r="AF1259" s="138">
        <f t="shared" si="589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0"/>
        <v>0</v>
      </c>
      <c r="AK1259" s="137">
        <f t="shared" si="591"/>
        <v>0</v>
      </c>
      <c r="AL1259" s="138">
        <f t="shared" si="592"/>
        <v>0</v>
      </c>
      <c r="AM1259" s="138">
        <f t="shared" si="593"/>
        <v>0</v>
      </c>
      <c r="AN1259" s="138">
        <f t="shared" si="594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5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7">
        <f t="shared" si="581"/>
        <v>0</v>
      </c>
      <c r="W1260" s="138">
        <f t="shared" si="582"/>
        <v>0</v>
      </c>
      <c r="X1260" s="138">
        <f t="shared" si="583"/>
        <v>0</v>
      </c>
      <c r="Y1260" s="138">
        <f t="shared" si="584"/>
        <v>0</v>
      </c>
      <c r="Z1260" s="138">
        <f>Y1260+LOOKUP(V1260,Sheet2!A$3:A$24,Sheet2!J$3:J$24)</f>
        <v>0</v>
      </c>
      <c r="AA1260" s="138">
        <f t="shared" si="585"/>
        <v>0</v>
      </c>
      <c r="AB1260" s="138">
        <f t="shared" si="586"/>
        <v>0</v>
      </c>
      <c r="AC1260" s="138">
        <f t="shared" si="587"/>
        <v>0</v>
      </c>
      <c r="AD1260" s="138">
        <f>AC1260+LOOKUP(V1260,Sheet2!A$3:A$24,Sheet2!J$3:J$24)</f>
        <v>0</v>
      </c>
      <c r="AE1260" s="138">
        <f t="shared" si="588"/>
        <v>0</v>
      </c>
      <c r="AF1260" s="138">
        <f t="shared" si="589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0"/>
        <v>0</v>
      </c>
      <c r="AK1260" s="137">
        <f t="shared" si="591"/>
        <v>0</v>
      </c>
      <c r="AL1260" s="138">
        <f t="shared" si="592"/>
        <v>0</v>
      </c>
      <c r="AM1260" s="138">
        <f t="shared" si="593"/>
        <v>0</v>
      </c>
      <c r="AN1260" s="138">
        <f t="shared" si="594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5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7">
        <f t="shared" si="581"/>
        <v>0</v>
      </c>
      <c r="W1261" s="138">
        <f t="shared" si="582"/>
        <v>0</v>
      </c>
      <c r="X1261" s="138">
        <f t="shared" si="583"/>
        <v>0</v>
      </c>
      <c r="Y1261" s="138">
        <f t="shared" si="584"/>
        <v>0</v>
      </c>
      <c r="Z1261" s="138">
        <f>Y1261+LOOKUP(V1261,Sheet2!A$3:A$24,Sheet2!J$3:J$24)</f>
        <v>0</v>
      </c>
      <c r="AA1261" s="138">
        <f t="shared" si="585"/>
        <v>0</v>
      </c>
      <c r="AB1261" s="138">
        <f t="shared" si="586"/>
        <v>0</v>
      </c>
      <c r="AC1261" s="138">
        <f t="shared" si="587"/>
        <v>0</v>
      </c>
      <c r="AD1261" s="138">
        <f>AC1261+LOOKUP(V1261,Sheet2!A$3:A$24,Sheet2!J$3:J$24)</f>
        <v>0</v>
      </c>
      <c r="AE1261" s="138">
        <f t="shared" si="588"/>
        <v>0</v>
      </c>
      <c r="AF1261" s="138">
        <f t="shared" si="589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0"/>
        <v>0</v>
      </c>
      <c r="AK1261" s="137">
        <f t="shared" si="591"/>
        <v>0</v>
      </c>
      <c r="AL1261" s="138">
        <f t="shared" si="592"/>
        <v>0</v>
      </c>
      <c r="AM1261" s="138">
        <f t="shared" si="593"/>
        <v>0</v>
      </c>
      <c r="AN1261" s="138">
        <f t="shared" si="594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5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7">
        <f t="shared" si="581"/>
        <v>0</v>
      </c>
      <c r="W1262" s="138">
        <f t="shared" si="582"/>
        <v>0</v>
      </c>
      <c r="X1262" s="138">
        <f t="shared" si="583"/>
        <v>0</v>
      </c>
      <c r="Y1262" s="138">
        <f t="shared" si="584"/>
        <v>0</v>
      </c>
      <c r="Z1262" s="138">
        <f>Y1262+LOOKUP(V1262,Sheet2!A$3:A$24,Sheet2!J$3:J$24)</f>
        <v>0</v>
      </c>
      <c r="AA1262" s="138">
        <f t="shared" si="585"/>
        <v>0</v>
      </c>
      <c r="AB1262" s="138">
        <f t="shared" si="586"/>
        <v>0</v>
      </c>
      <c r="AC1262" s="138">
        <f t="shared" si="587"/>
        <v>0</v>
      </c>
      <c r="AD1262" s="138">
        <f>AC1262+LOOKUP(V1262,Sheet2!A$3:A$24,Sheet2!J$3:J$24)</f>
        <v>0</v>
      </c>
      <c r="AE1262" s="138">
        <f t="shared" si="588"/>
        <v>0</v>
      </c>
      <c r="AF1262" s="138">
        <f t="shared" si="589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0"/>
        <v>0</v>
      </c>
      <c r="AK1262" s="137">
        <f t="shared" si="591"/>
        <v>0</v>
      </c>
      <c r="AL1262" s="138">
        <f t="shared" si="592"/>
        <v>0</v>
      </c>
      <c r="AM1262" s="138">
        <f t="shared" si="593"/>
        <v>0</v>
      </c>
      <c r="AN1262" s="138">
        <f t="shared" si="594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5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7">
        <f t="shared" si="581"/>
        <v>0</v>
      </c>
      <c r="W1263" s="138">
        <f t="shared" si="582"/>
        <v>0</v>
      </c>
      <c r="X1263" s="138">
        <f t="shared" si="583"/>
        <v>0</v>
      </c>
      <c r="Y1263" s="138">
        <f t="shared" si="584"/>
        <v>0</v>
      </c>
      <c r="Z1263" s="138">
        <f>Y1263+LOOKUP(V1263,Sheet2!A$3:A$24,Sheet2!J$3:J$24)</f>
        <v>0</v>
      </c>
      <c r="AA1263" s="138">
        <f t="shared" si="585"/>
        <v>0</v>
      </c>
      <c r="AB1263" s="138">
        <f t="shared" si="586"/>
        <v>0</v>
      </c>
      <c r="AC1263" s="138">
        <f t="shared" si="587"/>
        <v>0</v>
      </c>
      <c r="AD1263" s="138">
        <f>AC1263+LOOKUP(V1263,Sheet2!A$3:A$24,Sheet2!J$3:J$24)</f>
        <v>0</v>
      </c>
      <c r="AE1263" s="138">
        <f t="shared" si="588"/>
        <v>0</v>
      </c>
      <c r="AF1263" s="138">
        <f t="shared" si="589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0"/>
        <v>0</v>
      </c>
      <c r="AK1263" s="137">
        <f t="shared" si="591"/>
        <v>0</v>
      </c>
      <c r="AL1263" s="138">
        <f t="shared" si="592"/>
        <v>0</v>
      </c>
      <c r="AM1263" s="138">
        <f t="shared" si="593"/>
        <v>0</v>
      </c>
      <c r="AN1263" s="138">
        <f t="shared" si="594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5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7">
        <f t="shared" si="581"/>
        <v>0</v>
      </c>
      <c r="W1264" s="138">
        <f t="shared" si="582"/>
        <v>0</v>
      </c>
      <c r="X1264" s="138">
        <f t="shared" si="583"/>
        <v>0</v>
      </c>
      <c r="Y1264" s="138">
        <f t="shared" si="584"/>
        <v>0</v>
      </c>
      <c r="Z1264" s="138">
        <f>Y1264+LOOKUP(V1264,Sheet2!A$3:A$24,Sheet2!J$3:J$24)</f>
        <v>0</v>
      </c>
      <c r="AA1264" s="138">
        <f t="shared" si="585"/>
        <v>0</v>
      </c>
      <c r="AB1264" s="138">
        <f t="shared" si="586"/>
        <v>0</v>
      </c>
      <c r="AC1264" s="138">
        <f t="shared" si="587"/>
        <v>0</v>
      </c>
      <c r="AD1264" s="138">
        <f>AC1264+LOOKUP(V1264,Sheet2!A$3:A$24,Sheet2!J$3:J$24)</f>
        <v>0</v>
      </c>
      <c r="AE1264" s="138">
        <f t="shared" si="588"/>
        <v>0</v>
      </c>
      <c r="AF1264" s="138">
        <f t="shared" si="589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0"/>
        <v>0</v>
      </c>
      <c r="AK1264" s="137">
        <f t="shared" si="591"/>
        <v>0</v>
      </c>
      <c r="AL1264" s="138">
        <f t="shared" si="592"/>
        <v>0</v>
      </c>
      <c r="AM1264" s="138">
        <f t="shared" si="593"/>
        <v>0</v>
      </c>
      <c r="AN1264" s="138">
        <f t="shared" si="594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5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7">
        <f t="shared" si="581"/>
        <v>0</v>
      </c>
      <c r="W1265" s="138">
        <f t="shared" si="582"/>
        <v>0</v>
      </c>
      <c r="X1265" s="138">
        <f t="shared" si="583"/>
        <v>0</v>
      </c>
      <c r="Y1265" s="138">
        <f t="shared" si="584"/>
        <v>0</v>
      </c>
      <c r="Z1265" s="138">
        <f>Y1265+LOOKUP(V1265,Sheet2!A$3:A$24,Sheet2!J$3:J$24)</f>
        <v>0</v>
      </c>
      <c r="AA1265" s="138">
        <f t="shared" si="585"/>
        <v>0</v>
      </c>
      <c r="AB1265" s="138">
        <f t="shared" si="586"/>
        <v>0</v>
      </c>
      <c r="AC1265" s="138">
        <f t="shared" si="587"/>
        <v>0</v>
      </c>
      <c r="AD1265" s="138">
        <f>AC1265+LOOKUP(V1265,Sheet2!A$3:A$24,Sheet2!J$3:J$24)</f>
        <v>0</v>
      </c>
      <c r="AE1265" s="138">
        <f t="shared" si="588"/>
        <v>0</v>
      </c>
      <c r="AF1265" s="138">
        <f t="shared" si="589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0"/>
        <v>0</v>
      </c>
      <c r="AK1265" s="137">
        <f t="shared" si="591"/>
        <v>0</v>
      </c>
      <c r="AL1265" s="138">
        <f t="shared" si="592"/>
        <v>0</v>
      </c>
      <c r="AM1265" s="138">
        <f t="shared" si="593"/>
        <v>0</v>
      </c>
      <c r="AN1265" s="138">
        <f t="shared" si="594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5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7">
        <f t="shared" si="581"/>
        <v>0</v>
      </c>
      <c r="W1266" s="138">
        <f t="shared" si="582"/>
        <v>0</v>
      </c>
      <c r="X1266" s="138">
        <f t="shared" si="583"/>
        <v>0</v>
      </c>
      <c r="Y1266" s="138">
        <f t="shared" si="584"/>
        <v>0</v>
      </c>
      <c r="Z1266" s="138">
        <f>Y1266+LOOKUP(V1266,Sheet2!A$3:A$24,Sheet2!J$3:J$24)</f>
        <v>0</v>
      </c>
      <c r="AA1266" s="138">
        <f t="shared" si="585"/>
        <v>0</v>
      </c>
      <c r="AB1266" s="138">
        <f t="shared" si="586"/>
        <v>0</v>
      </c>
      <c r="AC1266" s="138">
        <f t="shared" si="587"/>
        <v>0</v>
      </c>
      <c r="AD1266" s="138">
        <f>AC1266+LOOKUP(V1266,Sheet2!A$3:A$24,Sheet2!J$3:J$24)</f>
        <v>0</v>
      </c>
      <c r="AE1266" s="138">
        <f t="shared" si="588"/>
        <v>0</v>
      </c>
      <c r="AF1266" s="138">
        <f t="shared" si="589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0"/>
        <v>0</v>
      </c>
      <c r="AK1266" s="137">
        <f t="shared" si="591"/>
        <v>0</v>
      </c>
      <c r="AL1266" s="138">
        <f t="shared" si="592"/>
        <v>0</v>
      </c>
      <c r="AM1266" s="138">
        <f t="shared" si="593"/>
        <v>0</v>
      </c>
      <c r="AN1266" s="138">
        <f t="shared" si="594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5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7">
        <f t="shared" si="581"/>
        <v>0</v>
      </c>
      <c r="W1267" s="138">
        <f t="shared" si="582"/>
        <v>0</v>
      </c>
      <c r="X1267" s="138">
        <f t="shared" si="583"/>
        <v>0</v>
      </c>
      <c r="Y1267" s="138">
        <f t="shared" si="584"/>
        <v>0</v>
      </c>
      <c r="Z1267" s="138">
        <f>Y1267+LOOKUP(V1267,Sheet2!A$3:A$24,Sheet2!J$3:J$24)</f>
        <v>0</v>
      </c>
      <c r="AA1267" s="138">
        <f t="shared" si="585"/>
        <v>0</v>
      </c>
      <c r="AB1267" s="138">
        <f t="shared" si="586"/>
        <v>0</v>
      </c>
      <c r="AC1267" s="138">
        <f t="shared" si="587"/>
        <v>0</v>
      </c>
      <c r="AD1267" s="138">
        <f>AC1267+LOOKUP(V1267,Sheet2!A$3:A$24,Sheet2!J$3:J$24)</f>
        <v>0</v>
      </c>
      <c r="AE1267" s="138">
        <f t="shared" si="588"/>
        <v>0</v>
      </c>
      <c r="AF1267" s="138">
        <f t="shared" si="589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0"/>
        <v>0</v>
      </c>
      <c r="AK1267" s="137">
        <f t="shared" si="591"/>
        <v>0</v>
      </c>
      <c r="AL1267" s="138">
        <f t="shared" si="592"/>
        <v>0</v>
      </c>
      <c r="AM1267" s="138">
        <f t="shared" si="593"/>
        <v>0</v>
      </c>
      <c r="AN1267" s="138">
        <f t="shared" si="594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5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7">
        <f t="shared" si="581"/>
        <v>0</v>
      </c>
      <c r="W1268" s="138">
        <f t="shared" si="582"/>
        <v>0</v>
      </c>
      <c r="X1268" s="138">
        <f t="shared" si="583"/>
        <v>0</v>
      </c>
      <c r="Y1268" s="138">
        <f t="shared" si="584"/>
        <v>0</v>
      </c>
      <c r="Z1268" s="138">
        <f>Y1268+LOOKUP(V1268,Sheet2!A$3:A$24,Sheet2!J$3:J$24)</f>
        <v>0</v>
      </c>
      <c r="AA1268" s="138">
        <f t="shared" si="585"/>
        <v>0</v>
      </c>
      <c r="AB1268" s="138">
        <f t="shared" si="586"/>
        <v>0</v>
      </c>
      <c r="AC1268" s="138">
        <f t="shared" si="587"/>
        <v>0</v>
      </c>
      <c r="AD1268" s="138">
        <f>AC1268+LOOKUP(V1268,Sheet2!A$3:A$24,Sheet2!J$3:J$24)</f>
        <v>0</v>
      </c>
      <c r="AE1268" s="138">
        <f t="shared" si="588"/>
        <v>0</v>
      </c>
      <c r="AF1268" s="138">
        <f t="shared" si="589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0"/>
        <v>0</v>
      </c>
      <c r="AK1268" s="137">
        <f t="shared" si="591"/>
        <v>0</v>
      </c>
      <c r="AL1268" s="138">
        <f t="shared" si="592"/>
        <v>0</v>
      </c>
      <c r="AM1268" s="138">
        <f t="shared" si="593"/>
        <v>0</v>
      </c>
      <c r="AN1268" s="138">
        <f t="shared" si="594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5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7">
        <f t="shared" si="581"/>
        <v>0</v>
      </c>
      <c r="W1269" s="138">
        <f t="shared" si="582"/>
        <v>0</v>
      </c>
      <c r="X1269" s="138">
        <f t="shared" si="583"/>
        <v>0</v>
      </c>
      <c r="Y1269" s="138">
        <f t="shared" si="584"/>
        <v>0</v>
      </c>
      <c r="Z1269" s="138">
        <f>Y1269+LOOKUP(V1269,Sheet2!A$3:A$24,Sheet2!J$3:J$24)</f>
        <v>0</v>
      </c>
      <c r="AA1269" s="138">
        <f t="shared" si="585"/>
        <v>0</v>
      </c>
      <c r="AB1269" s="138">
        <f t="shared" si="586"/>
        <v>0</v>
      </c>
      <c r="AC1269" s="138">
        <f t="shared" si="587"/>
        <v>0</v>
      </c>
      <c r="AD1269" s="138">
        <f>AC1269+LOOKUP(V1269,Sheet2!A$3:A$24,Sheet2!J$3:J$24)</f>
        <v>0</v>
      </c>
      <c r="AE1269" s="138">
        <f t="shared" si="588"/>
        <v>0</v>
      </c>
      <c r="AF1269" s="138">
        <f t="shared" si="589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0"/>
        <v>0</v>
      </c>
      <c r="AK1269" s="137">
        <f t="shared" si="591"/>
        <v>0</v>
      </c>
      <c r="AL1269" s="138">
        <f t="shared" si="592"/>
        <v>0</v>
      </c>
      <c r="AM1269" s="138">
        <f t="shared" si="593"/>
        <v>0</v>
      </c>
      <c r="AN1269" s="138">
        <f t="shared" si="594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5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7">
        <f t="shared" si="581"/>
        <v>0</v>
      </c>
      <c r="W1270" s="138">
        <f t="shared" si="582"/>
        <v>0</v>
      </c>
      <c r="X1270" s="138">
        <f t="shared" si="583"/>
        <v>0</v>
      </c>
      <c r="Y1270" s="138">
        <f t="shared" si="584"/>
        <v>0</v>
      </c>
      <c r="Z1270" s="138">
        <f>Y1270+LOOKUP(V1270,Sheet2!A$3:A$24,Sheet2!J$3:J$24)</f>
        <v>0</v>
      </c>
      <c r="AA1270" s="138">
        <f t="shared" si="585"/>
        <v>0</v>
      </c>
      <c r="AB1270" s="138">
        <f t="shared" si="586"/>
        <v>0</v>
      </c>
      <c r="AC1270" s="138">
        <f t="shared" si="587"/>
        <v>0</v>
      </c>
      <c r="AD1270" s="138">
        <f>AC1270+LOOKUP(V1270,Sheet2!A$3:A$24,Sheet2!J$3:J$24)</f>
        <v>0</v>
      </c>
      <c r="AE1270" s="138">
        <f t="shared" si="588"/>
        <v>0</v>
      </c>
      <c r="AF1270" s="138">
        <f t="shared" si="589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0"/>
        <v>0</v>
      </c>
      <c r="AK1270" s="137">
        <f t="shared" si="591"/>
        <v>0</v>
      </c>
      <c r="AL1270" s="138">
        <f t="shared" si="592"/>
        <v>0</v>
      </c>
      <c r="AM1270" s="138">
        <f t="shared" si="593"/>
        <v>0</v>
      </c>
      <c r="AN1270" s="138">
        <f t="shared" si="594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5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7">
        <f t="shared" si="581"/>
        <v>0</v>
      </c>
      <c r="W1271" s="138">
        <f t="shared" si="582"/>
        <v>0</v>
      </c>
      <c r="X1271" s="138">
        <f t="shared" si="583"/>
        <v>0</v>
      </c>
      <c r="Y1271" s="138">
        <f t="shared" si="584"/>
        <v>0</v>
      </c>
      <c r="Z1271" s="138">
        <f>Y1271+LOOKUP(V1271,Sheet2!A$3:A$24,Sheet2!J$3:J$24)</f>
        <v>0</v>
      </c>
      <c r="AA1271" s="138">
        <f t="shared" si="585"/>
        <v>0</v>
      </c>
      <c r="AB1271" s="138">
        <f t="shared" si="586"/>
        <v>0</v>
      </c>
      <c r="AC1271" s="138">
        <f t="shared" si="587"/>
        <v>0</v>
      </c>
      <c r="AD1271" s="138">
        <f>AC1271+LOOKUP(V1271,Sheet2!A$3:A$24,Sheet2!J$3:J$24)</f>
        <v>0</v>
      </c>
      <c r="AE1271" s="138">
        <f t="shared" si="588"/>
        <v>0</v>
      </c>
      <c r="AF1271" s="138">
        <f t="shared" si="589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0"/>
        <v>0</v>
      </c>
      <c r="AK1271" s="137">
        <f t="shared" si="591"/>
        <v>0</v>
      </c>
      <c r="AL1271" s="138">
        <f t="shared" si="592"/>
        <v>0</v>
      </c>
      <c r="AM1271" s="138">
        <f t="shared" si="593"/>
        <v>0</v>
      </c>
      <c r="AN1271" s="138">
        <f t="shared" si="594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5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7">
        <f t="shared" si="581"/>
        <v>0</v>
      </c>
      <c r="W1272" s="138">
        <f t="shared" si="582"/>
        <v>0</v>
      </c>
      <c r="X1272" s="138">
        <f t="shared" si="583"/>
        <v>0</v>
      </c>
      <c r="Y1272" s="138">
        <f t="shared" si="584"/>
        <v>0</v>
      </c>
      <c r="Z1272" s="138">
        <f>Y1272+LOOKUP(V1272,Sheet2!A$3:A$24,Sheet2!J$3:J$24)</f>
        <v>0</v>
      </c>
      <c r="AA1272" s="138">
        <f t="shared" si="585"/>
        <v>0</v>
      </c>
      <c r="AB1272" s="138">
        <f t="shared" si="586"/>
        <v>0</v>
      </c>
      <c r="AC1272" s="138">
        <f t="shared" si="587"/>
        <v>0</v>
      </c>
      <c r="AD1272" s="138">
        <f>AC1272+LOOKUP(V1272,Sheet2!A$3:A$24,Sheet2!J$3:J$24)</f>
        <v>0</v>
      </c>
      <c r="AE1272" s="138">
        <f t="shared" si="588"/>
        <v>0</v>
      </c>
      <c r="AF1272" s="138">
        <f t="shared" si="589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0"/>
        <v>0</v>
      </c>
      <c r="AK1272" s="137">
        <f t="shared" si="591"/>
        <v>0</v>
      </c>
      <c r="AL1272" s="138">
        <f t="shared" si="592"/>
        <v>0</v>
      </c>
      <c r="AM1272" s="138">
        <f t="shared" si="593"/>
        <v>0</v>
      </c>
      <c r="AN1272" s="138">
        <f t="shared" si="594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5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7">
        <f t="shared" si="581"/>
        <v>0</v>
      </c>
      <c r="W1273" s="138">
        <f t="shared" si="582"/>
        <v>0</v>
      </c>
      <c r="X1273" s="138">
        <f t="shared" si="583"/>
        <v>0</v>
      </c>
      <c r="Y1273" s="138">
        <f t="shared" si="584"/>
        <v>0</v>
      </c>
      <c r="Z1273" s="138">
        <f>Y1273+LOOKUP(V1273,Sheet2!A$3:A$24,Sheet2!J$3:J$24)</f>
        <v>0</v>
      </c>
      <c r="AA1273" s="138">
        <f t="shared" si="585"/>
        <v>0</v>
      </c>
      <c r="AB1273" s="138">
        <f t="shared" si="586"/>
        <v>0</v>
      </c>
      <c r="AC1273" s="138">
        <f t="shared" si="587"/>
        <v>0</v>
      </c>
      <c r="AD1273" s="138">
        <f>AC1273+LOOKUP(V1273,Sheet2!A$3:A$24,Sheet2!J$3:J$24)</f>
        <v>0</v>
      </c>
      <c r="AE1273" s="138">
        <f t="shared" si="588"/>
        <v>0</v>
      </c>
      <c r="AF1273" s="138">
        <f t="shared" si="589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0"/>
        <v>0</v>
      </c>
      <c r="AK1273" s="137">
        <f t="shared" si="591"/>
        <v>0</v>
      </c>
      <c r="AL1273" s="138">
        <f t="shared" si="592"/>
        <v>0</v>
      </c>
      <c r="AM1273" s="138">
        <f t="shared" si="593"/>
        <v>0</v>
      </c>
      <c r="AN1273" s="138">
        <f t="shared" si="594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5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7">
        <f t="shared" si="581"/>
        <v>0</v>
      </c>
      <c r="W1274" s="138">
        <f t="shared" si="582"/>
        <v>0</v>
      </c>
      <c r="X1274" s="138">
        <f t="shared" si="583"/>
        <v>0</v>
      </c>
      <c r="Y1274" s="138">
        <f t="shared" si="584"/>
        <v>0</v>
      </c>
      <c r="Z1274" s="138">
        <f>Y1274+LOOKUP(V1274,Sheet2!A$3:A$24,Sheet2!J$3:J$24)</f>
        <v>0</v>
      </c>
      <c r="AA1274" s="138">
        <f t="shared" si="585"/>
        <v>0</v>
      </c>
      <c r="AB1274" s="138">
        <f t="shared" si="586"/>
        <v>0</v>
      </c>
      <c r="AC1274" s="138">
        <f t="shared" si="587"/>
        <v>0</v>
      </c>
      <c r="AD1274" s="138">
        <f>AC1274+LOOKUP(V1274,Sheet2!A$3:A$24,Sheet2!J$3:J$24)</f>
        <v>0</v>
      </c>
      <c r="AE1274" s="138">
        <f t="shared" si="588"/>
        <v>0</v>
      </c>
      <c r="AF1274" s="138">
        <f t="shared" si="589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0"/>
        <v>0</v>
      </c>
      <c r="AK1274" s="137">
        <f t="shared" si="591"/>
        <v>0</v>
      </c>
      <c r="AL1274" s="138">
        <f t="shared" si="592"/>
        <v>0</v>
      </c>
      <c r="AM1274" s="138">
        <f t="shared" si="593"/>
        <v>0</v>
      </c>
      <c r="AN1274" s="138">
        <f t="shared" si="594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5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7">
        <f t="shared" si="581"/>
        <v>0</v>
      </c>
      <c r="W1275" s="138">
        <f t="shared" si="582"/>
        <v>0</v>
      </c>
      <c r="X1275" s="138">
        <f t="shared" si="583"/>
        <v>0</v>
      </c>
      <c r="Y1275" s="138">
        <f t="shared" si="584"/>
        <v>0</v>
      </c>
      <c r="Z1275" s="138">
        <f>Y1275+LOOKUP(V1275,Sheet2!A$3:A$24,Sheet2!J$3:J$24)</f>
        <v>0</v>
      </c>
      <c r="AA1275" s="138">
        <f t="shared" si="585"/>
        <v>0</v>
      </c>
      <c r="AB1275" s="138">
        <f t="shared" si="586"/>
        <v>0</v>
      </c>
      <c r="AC1275" s="138">
        <f t="shared" si="587"/>
        <v>0</v>
      </c>
      <c r="AD1275" s="138">
        <f>AC1275+LOOKUP(V1275,Sheet2!A$3:A$24,Sheet2!J$3:J$24)</f>
        <v>0</v>
      </c>
      <c r="AE1275" s="138">
        <f t="shared" si="588"/>
        <v>0</v>
      </c>
      <c r="AF1275" s="138">
        <f t="shared" si="589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0"/>
        <v>0</v>
      </c>
      <c r="AK1275" s="137">
        <f t="shared" si="591"/>
        <v>0</v>
      </c>
      <c r="AL1275" s="138">
        <f t="shared" si="592"/>
        <v>0</v>
      </c>
      <c r="AM1275" s="138">
        <f t="shared" si="593"/>
        <v>0</v>
      </c>
      <c r="AN1275" s="138">
        <f t="shared" si="594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5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7">
        <f t="shared" si="581"/>
        <v>0</v>
      </c>
      <c r="W1276" s="138">
        <f t="shared" si="582"/>
        <v>0</v>
      </c>
      <c r="X1276" s="138">
        <f t="shared" si="583"/>
        <v>0</v>
      </c>
      <c r="Y1276" s="138">
        <f t="shared" si="584"/>
        <v>0</v>
      </c>
      <c r="Z1276" s="138">
        <f>Y1276+LOOKUP(V1276,Sheet2!A$3:A$24,Sheet2!J$3:J$24)</f>
        <v>0</v>
      </c>
      <c r="AA1276" s="138">
        <f t="shared" si="585"/>
        <v>0</v>
      </c>
      <c r="AB1276" s="138">
        <f t="shared" si="586"/>
        <v>0</v>
      </c>
      <c r="AC1276" s="138">
        <f t="shared" si="587"/>
        <v>0</v>
      </c>
      <c r="AD1276" s="138">
        <f>AC1276+LOOKUP(V1276,Sheet2!A$3:A$24,Sheet2!J$3:J$24)</f>
        <v>0</v>
      </c>
      <c r="AE1276" s="138">
        <f t="shared" si="588"/>
        <v>0</v>
      </c>
      <c r="AF1276" s="138">
        <f t="shared" si="589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0"/>
        <v>0</v>
      </c>
      <c r="AK1276" s="137">
        <f t="shared" si="591"/>
        <v>0</v>
      </c>
      <c r="AL1276" s="138">
        <f t="shared" si="592"/>
        <v>0</v>
      </c>
      <c r="AM1276" s="138">
        <f t="shared" si="593"/>
        <v>0</v>
      </c>
      <c r="AN1276" s="138">
        <f t="shared" si="594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5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7">
        <f t="shared" si="581"/>
        <v>0</v>
      </c>
      <c r="W1277" s="138">
        <f t="shared" si="582"/>
        <v>0</v>
      </c>
      <c r="X1277" s="138">
        <f t="shared" si="583"/>
        <v>0</v>
      </c>
      <c r="Y1277" s="138">
        <f t="shared" si="584"/>
        <v>0</v>
      </c>
      <c r="Z1277" s="138">
        <f>Y1277+LOOKUP(V1277,Sheet2!A$3:A$24,Sheet2!J$3:J$24)</f>
        <v>0</v>
      </c>
      <c r="AA1277" s="138">
        <f t="shared" si="585"/>
        <v>0</v>
      </c>
      <c r="AB1277" s="138">
        <f t="shared" si="586"/>
        <v>0</v>
      </c>
      <c r="AC1277" s="138">
        <f t="shared" si="587"/>
        <v>0</v>
      </c>
      <c r="AD1277" s="138">
        <f>AC1277+LOOKUP(V1277,Sheet2!A$3:A$24,Sheet2!J$3:J$24)</f>
        <v>0</v>
      </c>
      <c r="AE1277" s="138">
        <f t="shared" si="588"/>
        <v>0</v>
      </c>
      <c r="AF1277" s="138">
        <f t="shared" si="589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0"/>
        <v>0</v>
      </c>
      <c r="AK1277" s="137">
        <f t="shared" si="591"/>
        <v>0</v>
      </c>
      <c r="AL1277" s="138">
        <f t="shared" si="592"/>
        <v>0</v>
      </c>
      <c r="AM1277" s="138">
        <f t="shared" si="593"/>
        <v>0</v>
      </c>
      <c r="AN1277" s="138">
        <f t="shared" si="594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5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7">
        <f t="shared" si="581"/>
        <v>0</v>
      </c>
      <c r="W1278" s="138">
        <f t="shared" si="582"/>
        <v>0</v>
      </c>
      <c r="X1278" s="138">
        <f t="shared" si="583"/>
        <v>0</v>
      </c>
      <c r="Y1278" s="138">
        <f t="shared" si="584"/>
        <v>0</v>
      </c>
      <c r="Z1278" s="138">
        <f>Y1278+LOOKUP(V1278,Sheet2!A$3:A$24,Sheet2!J$3:J$24)</f>
        <v>0</v>
      </c>
      <c r="AA1278" s="138">
        <f t="shared" si="585"/>
        <v>0</v>
      </c>
      <c r="AB1278" s="138">
        <f t="shared" si="586"/>
        <v>0</v>
      </c>
      <c r="AC1278" s="138">
        <f t="shared" si="587"/>
        <v>0</v>
      </c>
      <c r="AD1278" s="138">
        <f>AC1278+LOOKUP(V1278,Sheet2!A$3:A$24,Sheet2!J$3:J$24)</f>
        <v>0</v>
      </c>
      <c r="AE1278" s="138">
        <f t="shared" si="588"/>
        <v>0</v>
      </c>
      <c r="AF1278" s="138">
        <f t="shared" si="589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0"/>
        <v>0</v>
      </c>
      <c r="AK1278" s="137">
        <f t="shared" si="591"/>
        <v>0</v>
      </c>
      <c r="AL1278" s="138">
        <f t="shared" si="592"/>
        <v>0</v>
      </c>
      <c r="AM1278" s="138">
        <f t="shared" si="593"/>
        <v>0</v>
      </c>
      <c r="AN1278" s="138">
        <f t="shared" si="594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5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7">
        <f t="shared" si="581"/>
        <v>0</v>
      </c>
      <c r="W1279" s="138">
        <f t="shared" si="582"/>
        <v>0</v>
      </c>
      <c r="X1279" s="138">
        <f t="shared" si="583"/>
        <v>0</v>
      </c>
      <c r="Y1279" s="138">
        <f t="shared" si="584"/>
        <v>0</v>
      </c>
      <c r="Z1279" s="138">
        <f>Y1279+LOOKUP(V1279,Sheet2!A$3:A$24,Sheet2!J$3:J$24)</f>
        <v>0</v>
      </c>
      <c r="AA1279" s="138">
        <f t="shared" si="585"/>
        <v>0</v>
      </c>
      <c r="AB1279" s="138">
        <f t="shared" si="586"/>
        <v>0</v>
      </c>
      <c r="AC1279" s="138">
        <f t="shared" si="587"/>
        <v>0</v>
      </c>
      <c r="AD1279" s="138">
        <f>AC1279+LOOKUP(V1279,Sheet2!A$3:A$24,Sheet2!J$3:J$24)</f>
        <v>0</v>
      </c>
      <c r="AE1279" s="138">
        <f t="shared" si="588"/>
        <v>0</v>
      </c>
      <c r="AF1279" s="138">
        <f t="shared" si="589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0"/>
        <v>0</v>
      </c>
      <c r="AK1279" s="137">
        <f t="shared" si="591"/>
        <v>0</v>
      </c>
      <c r="AL1279" s="138">
        <f t="shared" si="592"/>
        <v>0</v>
      </c>
      <c r="AM1279" s="138">
        <f t="shared" si="593"/>
        <v>0</v>
      </c>
      <c r="AN1279" s="138">
        <f t="shared" si="594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5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7">
        <f t="shared" si="581"/>
        <v>0</v>
      </c>
      <c r="W1280" s="138">
        <f t="shared" si="582"/>
        <v>0</v>
      </c>
      <c r="X1280" s="138">
        <f t="shared" si="583"/>
        <v>0</v>
      </c>
      <c r="Y1280" s="138">
        <f t="shared" si="584"/>
        <v>0</v>
      </c>
      <c r="Z1280" s="138">
        <f>Y1280+LOOKUP(V1280,Sheet2!A$3:A$24,Sheet2!J$3:J$24)</f>
        <v>0</v>
      </c>
      <c r="AA1280" s="138">
        <f t="shared" si="585"/>
        <v>0</v>
      </c>
      <c r="AB1280" s="138">
        <f t="shared" si="586"/>
        <v>0</v>
      </c>
      <c r="AC1280" s="138">
        <f t="shared" si="587"/>
        <v>0</v>
      </c>
      <c r="AD1280" s="138">
        <f>AC1280+LOOKUP(V1280,Sheet2!A$3:A$24,Sheet2!J$3:J$24)</f>
        <v>0</v>
      </c>
      <c r="AE1280" s="138">
        <f t="shared" si="588"/>
        <v>0</v>
      </c>
      <c r="AF1280" s="138">
        <f t="shared" si="589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0"/>
        <v>0</v>
      </c>
      <c r="AK1280" s="137">
        <f t="shared" si="591"/>
        <v>0</v>
      </c>
      <c r="AL1280" s="138">
        <f t="shared" si="592"/>
        <v>0</v>
      </c>
      <c r="AM1280" s="138">
        <f t="shared" si="593"/>
        <v>0</v>
      </c>
      <c r="AN1280" s="138">
        <f t="shared" si="594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5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7">
        <f t="shared" si="581"/>
        <v>0</v>
      </c>
      <c r="W1281" s="138">
        <f t="shared" si="582"/>
        <v>0</v>
      </c>
      <c r="X1281" s="138">
        <f t="shared" si="583"/>
        <v>0</v>
      </c>
      <c r="Y1281" s="138">
        <f t="shared" si="584"/>
        <v>0</v>
      </c>
      <c r="Z1281" s="138">
        <f>Y1281+LOOKUP(V1281,Sheet2!A$3:A$24,Sheet2!J$3:J$24)</f>
        <v>0</v>
      </c>
      <c r="AA1281" s="138">
        <f t="shared" si="585"/>
        <v>0</v>
      </c>
      <c r="AB1281" s="138">
        <f t="shared" si="586"/>
        <v>0</v>
      </c>
      <c r="AC1281" s="138">
        <f t="shared" si="587"/>
        <v>0</v>
      </c>
      <c r="AD1281" s="138">
        <f>AC1281+LOOKUP(V1281,Sheet2!A$3:A$24,Sheet2!J$3:J$24)</f>
        <v>0</v>
      </c>
      <c r="AE1281" s="138">
        <f t="shared" si="588"/>
        <v>0</v>
      </c>
      <c r="AF1281" s="138">
        <f t="shared" si="589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0"/>
        <v>0</v>
      </c>
      <c r="AK1281" s="137">
        <f t="shared" si="591"/>
        <v>0</v>
      </c>
      <c r="AL1281" s="138">
        <f t="shared" si="592"/>
        <v>0</v>
      </c>
      <c r="AM1281" s="138">
        <f t="shared" si="593"/>
        <v>0</v>
      </c>
      <c r="AN1281" s="138">
        <f t="shared" si="594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5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7">
        <f t="shared" si="581"/>
        <v>0</v>
      </c>
      <c r="W1282" s="138">
        <f t="shared" si="582"/>
        <v>0</v>
      </c>
      <c r="X1282" s="138">
        <f t="shared" si="583"/>
        <v>0</v>
      </c>
      <c r="Y1282" s="138">
        <f t="shared" si="584"/>
        <v>0</v>
      </c>
      <c r="Z1282" s="138">
        <f>Y1282+LOOKUP(V1282,Sheet2!A$3:A$24,Sheet2!J$3:J$24)</f>
        <v>0</v>
      </c>
      <c r="AA1282" s="138">
        <f t="shared" si="585"/>
        <v>0</v>
      </c>
      <c r="AB1282" s="138">
        <f t="shared" si="586"/>
        <v>0</v>
      </c>
      <c r="AC1282" s="138">
        <f t="shared" si="587"/>
        <v>0</v>
      </c>
      <c r="AD1282" s="138">
        <f>AC1282+LOOKUP(V1282,Sheet2!A$3:A$24,Sheet2!J$3:J$24)</f>
        <v>0</v>
      </c>
      <c r="AE1282" s="138">
        <f t="shared" si="588"/>
        <v>0</v>
      </c>
      <c r="AF1282" s="138">
        <f t="shared" si="589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0"/>
        <v>0</v>
      </c>
      <c r="AK1282" s="137">
        <f t="shared" si="591"/>
        <v>0</v>
      </c>
      <c r="AL1282" s="138">
        <f t="shared" si="592"/>
        <v>0</v>
      </c>
      <c r="AM1282" s="138">
        <f t="shared" si="593"/>
        <v>0</v>
      </c>
      <c r="AN1282" s="138">
        <f t="shared" si="594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5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7">
        <f t="shared" si="581"/>
        <v>0</v>
      </c>
      <c r="W1283" s="138">
        <f t="shared" si="582"/>
        <v>0</v>
      </c>
      <c r="X1283" s="138">
        <f t="shared" si="583"/>
        <v>0</v>
      </c>
      <c r="Y1283" s="138">
        <f t="shared" si="584"/>
        <v>0</v>
      </c>
      <c r="Z1283" s="138">
        <f>Y1283+LOOKUP(V1283,Sheet2!A$3:A$24,Sheet2!J$3:J$24)</f>
        <v>0</v>
      </c>
      <c r="AA1283" s="138">
        <f t="shared" si="585"/>
        <v>0</v>
      </c>
      <c r="AB1283" s="138">
        <f t="shared" si="586"/>
        <v>0</v>
      </c>
      <c r="AC1283" s="138">
        <f t="shared" si="587"/>
        <v>0</v>
      </c>
      <c r="AD1283" s="138">
        <f>AC1283+LOOKUP(V1283,Sheet2!A$3:A$24,Sheet2!J$3:J$24)</f>
        <v>0</v>
      </c>
      <c r="AE1283" s="138">
        <f t="shared" si="588"/>
        <v>0</v>
      </c>
      <c r="AF1283" s="138">
        <f t="shared" si="589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0"/>
        <v>0</v>
      </c>
      <c r="AK1283" s="137">
        <f t="shared" si="591"/>
        <v>0</v>
      </c>
      <c r="AL1283" s="138">
        <f t="shared" si="592"/>
        <v>0</v>
      </c>
      <c r="AM1283" s="138">
        <f t="shared" si="593"/>
        <v>0</v>
      </c>
      <c r="AN1283" s="138">
        <f t="shared" si="594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5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7">
        <f t="shared" si="581"/>
        <v>0</v>
      </c>
      <c r="W1284" s="138">
        <f t="shared" si="582"/>
        <v>0</v>
      </c>
      <c r="X1284" s="138">
        <f t="shared" si="583"/>
        <v>0</v>
      </c>
      <c r="Y1284" s="138">
        <f t="shared" si="584"/>
        <v>0</v>
      </c>
      <c r="Z1284" s="138">
        <f>Y1284+LOOKUP(V1284,Sheet2!A$3:A$24,Sheet2!J$3:J$24)</f>
        <v>0</v>
      </c>
      <c r="AA1284" s="138">
        <f t="shared" si="585"/>
        <v>0</v>
      </c>
      <c r="AB1284" s="138">
        <f t="shared" si="586"/>
        <v>0</v>
      </c>
      <c r="AC1284" s="138">
        <f t="shared" si="587"/>
        <v>0</v>
      </c>
      <c r="AD1284" s="138">
        <f>AC1284+LOOKUP(V1284,Sheet2!A$3:A$24,Sheet2!J$3:J$24)</f>
        <v>0</v>
      </c>
      <c r="AE1284" s="138">
        <f t="shared" si="588"/>
        <v>0</v>
      </c>
      <c r="AF1284" s="138">
        <f t="shared" si="589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0"/>
        <v>0</v>
      </c>
      <c r="AK1284" s="137">
        <f t="shared" si="591"/>
        <v>0</v>
      </c>
      <c r="AL1284" s="138">
        <f t="shared" si="592"/>
        <v>0</v>
      </c>
      <c r="AM1284" s="138">
        <f t="shared" si="593"/>
        <v>0</v>
      </c>
      <c r="AN1284" s="138">
        <f t="shared" si="594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5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7">
        <f t="shared" ref="V1285:V1348" si="611">IF(G1285=0,0,IF(NOT(H1285=0),H1285,V1284))</f>
        <v>0</v>
      </c>
      <c r="W1285" s="138">
        <f t="shared" ref="W1285:W1348" si="612">IF($G1285=0,0,D1285)</f>
        <v>0</v>
      </c>
      <c r="X1285" s="138">
        <f t="shared" ref="X1285:X1348" si="613">IF($G1285=0,0,E1285)</f>
        <v>0</v>
      </c>
      <c r="Y1285" s="138">
        <f t="shared" ref="Y1285:Y1348" si="614">IF($G1285=0,0,F1285)</f>
        <v>0</v>
      </c>
      <c r="Z1285" s="138">
        <f>Y1285+LOOKUP(V1285,Sheet2!A$3:A$24,Sheet2!J$3:J$24)</f>
        <v>0</v>
      </c>
      <c r="AA1285" s="138">
        <f t="shared" ref="AA1285:AA1348" si="615">IF($G1285=0,0,D1286)</f>
        <v>0</v>
      </c>
      <c r="AB1285" s="138">
        <f t="shared" ref="AB1285:AB1348" si="616">IF($G1285=0,0,E1286)</f>
        <v>0</v>
      </c>
      <c r="AC1285" s="138">
        <f t="shared" ref="AC1285:AC1348" si="617">IF($G1285=0,0,F1286)</f>
        <v>0</v>
      </c>
      <c r="AD1285" s="138">
        <f>AC1285+LOOKUP(V1285,Sheet2!A$3:A$24,Sheet2!J$3:J$24)</f>
        <v>0</v>
      </c>
      <c r="AE1285" s="138">
        <f t="shared" ref="AE1285:AE1348" si="618">X1285-Z1285</f>
        <v>0</v>
      </c>
      <c r="AF1285" s="138">
        <f t="shared" ref="AF1285:AF1348" si="619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0">IF(B1285=0,0,IF(NOT(I1285=0),I1285,AJ1284))</f>
        <v>0</v>
      </c>
      <c r="AK1285" s="137">
        <f t="shared" ref="AK1285:AK1348" si="621">IF(B1285=0,0,IF(NOT(J1285=0),J1285,AK1284))</f>
        <v>0</v>
      </c>
      <c r="AL1285" s="138">
        <f t="shared" ref="AL1285:AL1348" si="622">IF(G1285=0,0,IF(W1285=0,X1285-Y1285+AH1285+AI1285,W1285-Y1285+AH1285+AI1285))</f>
        <v>0</v>
      </c>
      <c r="AM1285" s="138">
        <f t="shared" ref="AM1285:AM1348" si="623">IF(G1285=0,0,IF(AA1285=0,AB1285-AC1285+AH1285+AI1285,AA1285-AC1285+AH1285+AI1285))</f>
        <v>0</v>
      </c>
      <c r="AN1285" s="138">
        <f t="shared" ref="AN1285:AN1348" si="624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5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7">
        <f t="shared" si="611"/>
        <v>0</v>
      </c>
      <c r="W1286" s="138">
        <f t="shared" si="612"/>
        <v>0</v>
      </c>
      <c r="X1286" s="138">
        <f t="shared" si="613"/>
        <v>0</v>
      </c>
      <c r="Y1286" s="138">
        <f t="shared" si="614"/>
        <v>0</v>
      </c>
      <c r="Z1286" s="138">
        <f>Y1286+LOOKUP(V1286,Sheet2!A$3:A$24,Sheet2!J$3:J$24)</f>
        <v>0</v>
      </c>
      <c r="AA1286" s="138">
        <f t="shared" si="615"/>
        <v>0</v>
      </c>
      <c r="AB1286" s="138">
        <f t="shared" si="616"/>
        <v>0</v>
      </c>
      <c r="AC1286" s="138">
        <f t="shared" si="617"/>
        <v>0</v>
      </c>
      <c r="AD1286" s="138">
        <f>AC1286+LOOKUP(V1286,Sheet2!A$3:A$24,Sheet2!J$3:J$24)</f>
        <v>0</v>
      </c>
      <c r="AE1286" s="138">
        <f t="shared" si="618"/>
        <v>0</v>
      </c>
      <c r="AF1286" s="138">
        <f t="shared" si="619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0"/>
        <v>0</v>
      </c>
      <c r="AK1286" s="137">
        <f t="shared" si="621"/>
        <v>0</v>
      </c>
      <c r="AL1286" s="138">
        <f t="shared" si="622"/>
        <v>0</v>
      </c>
      <c r="AM1286" s="138">
        <f t="shared" si="623"/>
        <v>0</v>
      </c>
      <c r="AN1286" s="138">
        <f t="shared" si="624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5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7">
        <f t="shared" si="611"/>
        <v>0</v>
      </c>
      <c r="W1287" s="138">
        <f t="shared" si="612"/>
        <v>0</v>
      </c>
      <c r="X1287" s="138">
        <f t="shared" si="613"/>
        <v>0</v>
      </c>
      <c r="Y1287" s="138">
        <f t="shared" si="614"/>
        <v>0</v>
      </c>
      <c r="Z1287" s="138">
        <f>Y1287+LOOKUP(V1287,Sheet2!A$3:A$24,Sheet2!J$3:J$24)</f>
        <v>0</v>
      </c>
      <c r="AA1287" s="138">
        <f t="shared" si="615"/>
        <v>0</v>
      </c>
      <c r="AB1287" s="138">
        <f t="shared" si="616"/>
        <v>0</v>
      </c>
      <c r="AC1287" s="138">
        <f t="shared" si="617"/>
        <v>0</v>
      </c>
      <c r="AD1287" s="138">
        <f>AC1287+LOOKUP(V1287,Sheet2!A$3:A$24,Sheet2!J$3:J$24)</f>
        <v>0</v>
      </c>
      <c r="AE1287" s="138">
        <f t="shared" si="618"/>
        <v>0</v>
      </c>
      <c r="AF1287" s="138">
        <f t="shared" si="619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0"/>
        <v>0</v>
      </c>
      <c r="AK1287" s="137">
        <f t="shared" si="621"/>
        <v>0</v>
      </c>
      <c r="AL1287" s="138">
        <f t="shared" si="622"/>
        <v>0</v>
      </c>
      <c r="AM1287" s="138">
        <f t="shared" si="623"/>
        <v>0</v>
      </c>
      <c r="AN1287" s="138">
        <f t="shared" si="624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5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7">
        <f t="shared" si="611"/>
        <v>0</v>
      </c>
      <c r="W1288" s="138">
        <f t="shared" si="612"/>
        <v>0</v>
      </c>
      <c r="X1288" s="138">
        <f t="shared" si="613"/>
        <v>0</v>
      </c>
      <c r="Y1288" s="138">
        <f t="shared" si="614"/>
        <v>0</v>
      </c>
      <c r="Z1288" s="138">
        <f>Y1288+LOOKUP(V1288,Sheet2!A$3:A$24,Sheet2!J$3:J$24)</f>
        <v>0</v>
      </c>
      <c r="AA1288" s="138">
        <f t="shared" si="615"/>
        <v>0</v>
      </c>
      <c r="AB1288" s="138">
        <f t="shared" si="616"/>
        <v>0</v>
      </c>
      <c r="AC1288" s="138">
        <f t="shared" si="617"/>
        <v>0</v>
      </c>
      <c r="AD1288" s="138">
        <f>AC1288+LOOKUP(V1288,Sheet2!A$3:A$24,Sheet2!J$3:J$24)</f>
        <v>0</v>
      </c>
      <c r="AE1288" s="138">
        <f t="shared" si="618"/>
        <v>0</v>
      </c>
      <c r="AF1288" s="138">
        <f t="shared" si="619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0"/>
        <v>0</v>
      </c>
      <c r="AK1288" s="137">
        <f t="shared" si="621"/>
        <v>0</v>
      </c>
      <c r="AL1288" s="138">
        <f t="shared" si="622"/>
        <v>0</v>
      </c>
      <c r="AM1288" s="138">
        <f t="shared" si="623"/>
        <v>0</v>
      </c>
      <c r="AN1288" s="138">
        <f t="shared" si="624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5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7">
        <f t="shared" si="611"/>
        <v>0</v>
      </c>
      <c r="W1289" s="138">
        <f t="shared" si="612"/>
        <v>0</v>
      </c>
      <c r="X1289" s="138">
        <f t="shared" si="613"/>
        <v>0</v>
      </c>
      <c r="Y1289" s="138">
        <f t="shared" si="614"/>
        <v>0</v>
      </c>
      <c r="Z1289" s="138">
        <f>Y1289+LOOKUP(V1289,Sheet2!A$3:A$24,Sheet2!J$3:J$24)</f>
        <v>0</v>
      </c>
      <c r="AA1289" s="138">
        <f t="shared" si="615"/>
        <v>0</v>
      </c>
      <c r="AB1289" s="138">
        <f t="shared" si="616"/>
        <v>0</v>
      </c>
      <c r="AC1289" s="138">
        <f t="shared" si="617"/>
        <v>0</v>
      </c>
      <c r="AD1289" s="138">
        <f>AC1289+LOOKUP(V1289,Sheet2!A$3:A$24,Sheet2!J$3:J$24)</f>
        <v>0</v>
      </c>
      <c r="AE1289" s="138">
        <f t="shared" si="618"/>
        <v>0</v>
      </c>
      <c r="AF1289" s="138">
        <f t="shared" si="619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0"/>
        <v>0</v>
      </c>
      <c r="AK1289" s="137">
        <f t="shared" si="621"/>
        <v>0</v>
      </c>
      <c r="AL1289" s="138">
        <f t="shared" si="622"/>
        <v>0</v>
      </c>
      <c r="AM1289" s="138">
        <f t="shared" si="623"/>
        <v>0</v>
      </c>
      <c r="AN1289" s="138">
        <f t="shared" si="624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5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7">
        <f t="shared" si="611"/>
        <v>0</v>
      </c>
      <c r="W1290" s="138">
        <f t="shared" si="612"/>
        <v>0</v>
      </c>
      <c r="X1290" s="138">
        <f t="shared" si="613"/>
        <v>0</v>
      </c>
      <c r="Y1290" s="138">
        <f t="shared" si="614"/>
        <v>0</v>
      </c>
      <c r="Z1290" s="138">
        <f>Y1290+LOOKUP(V1290,Sheet2!A$3:A$24,Sheet2!J$3:J$24)</f>
        <v>0</v>
      </c>
      <c r="AA1290" s="138">
        <f t="shared" si="615"/>
        <v>0</v>
      </c>
      <c r="AB1290" s="138">
        <f t="shared" si="616"/>
        <v>0</v>
      </c>
      <c r="AC1290" s="138">
        <f t="shared" si="617"/>
        <v>0</v>
      </c>
      <c r="AD1290" s="138">
        <f>AC1290+LOOKUP(V1290,Sheet2!A$3:A$24,Sheet2!J$3:J$24)</f>
        <v>0</v>
      </c>
      <c r="AE1290" s="138">
        <f t="shared" si="618"/>
        <v>0</v>
      </c>
      <c r="AF1290" s="138">
        <f t="shared" si="619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0"/>
        <v>0</v>
      </c>
      <c r="AK1290" s="137">
        <f t="shared" si="621"/>
        <v>0</v>
      </c>
      <c r="AL1290" s="138">
        <f t="shared" si="622"/>
        <v>0</v>
      </c>
      <c r="AM1290" s="138">
        <f t="shared" si="623"/>
        <v>0</v>
      </c>
      <c r="AN1290" s="138">
        <f t="shared" si="624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5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7">
        <f t="shared" si="611"/>
        <v>0</v>
      </c>
      <c r="W1291" s="138">
        <f t="shared" si="612"/>
        <v>0</v>
      </c>
      <c r="X1291" s="138">
        <f t="shared" si="613"/>
        <v>0</v>
      </c>
      <c r="Y1291" s="138">
        <f t="shared" si="614"/>
        <v>0</v>
      </c>
      <c r="Z1291" s="138">
        <f>Y1291+LOOKUP(V1291,Sheet2!A$3:A$24,Sheet2!J$3:J$24)</f>
        <v>0</v>
      </c>
      <c r="AA1291" s="138">
        <f t="shared" si="615"/>
        <v>0</v>
      </c>
      <c r="AB1291" s="138">
        <f t="shared" si="616"/>
        <v>0</v>
      </c>
      <c r="AC1291" s="138">
        <f t="shared" si="617"/>
        <v>0</v>
      </c>
      <c r="AD1291" s="138">
        <f>AC1291+LOOKUP(V1291,Sheet2!A$3:A$24,Sheet2!J$3:J$24)</f>
        <v>0</v>
      </c>
      <c r="AE1291" s="138">
        <f t="shared" si="618"/>
        <v>0</v>
      </c>
      <c r="AF1291" s="138">
        <f t="shared" si="619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0"/>
        <v>0</v>
      </c>
      <c r="AK1291" s="137">
        <f t="shared" si="621"/>
        <v>0</v>
      </c>
      <c r="AL1291" s="138">
        <f t="shared" si="622"/>
        <v>0</v>
      </c>
      <c r="AM1291" s="138">
        <f t="shared" si="623"/>
        <v>0</v>
      </c>
      <c r="AN1291" s="138">
        <f t="shared" si="624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5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7">
        <f t="shared" si="611"/>
        <v>0</v>
      </c>
      <c r="W1292" s="138">
        <f t="shared" si="612"/>
        <v>0</v>
      </c>
      <c r="X1292" s="138">
        <f t="shared" si="613"/>
        <v>0</v>
      </c>
      <c r="Y1292" s="138">
        <f t="shared" si="614"/>
        <v>0</v>
      </c>
      <c r="Z1292" s="138">
        <f>Y1292+LOOKUP(V1292,Sheet2!A$3:A$24,Sheet2!J$3:J$24)</f>
        <v>0</v>
      </c>
      <c r="AA1292" s="138">
        <f t="shared" si="615"/>
        <v>0</v>
      </c>
      <c r="AB1292" s="138">
        <f t="shared" si="616"/>
        <v>0</v>
      </c>
      <c r="AC1292" s="138">
        <f t="shared" si="617"/>
        <v>0</v>
      </c>
      <c r="AD1292" s="138">
        <f>AC1292+LOOKUP(V1292,Sheet2!A$3:A$24,Sheet2!J$3:J$24)</f>
        <v>0</v>
      </c>
      <c r="AE1292" s="138">
        <f t="shared" si="618"/>
        <v>0</v>
      </c>
      <c r="AF1292" s="138">
        <f t="shared" si="619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0"/>
        <v>0</v>
      </c>
      <c r="AK1292" s="137">
        <f t="shared" si="621"/>
        <v>0</v>
      </c>
      <c r="AL1292" s="138">
        <f t="shared" si="622"/>
        <v>0</v>
      </c>
      <c r="AM1292" s="138">
        <f t="shared" si="623"/>
        <v>0</v>
      </c>
      <c r="AN1292" s="138">
        <f t="shared" si="624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5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7">
        <f t="shared" si="611"/>
        <v>0</v>
      </c>
      <c r="W1293" s="138">
        <f t="shared" si="612"/>
        <v>0</v>
      </c>
      <c r="X1293" s="138">
        <f t="shared" si="613"/>
        <v>0</v>
      </c>
      <c r="Y1293" s="138">
        <f t="shared" si="614"/>
        <v>0</v>
      </c>
      <c r="Z1293" s="138">
        <f>Y1293+LOOKUP(V1293,Sheet2!A$3:A$24,Sheet2!J$3:J$24)</f>
        <v>0</v>
      </c>
      <c r="AA1293" s="138">
        <f t="shared" si="615"/>
        <v>0</v>
      </c>
      <c r="AB1293" s="138">
        <f t="shared" si="616"/>
        <v>0</v>
      </c>
      <c r="AC1293" s="138">
        <f t="shared" si="617"/>
        <v>0</v>
      </c>
      <c r="AD1293" s="138">
        <f>AC1293+LOOKUP(V1293,Sheet2!A$3:A$24,Sheet2!J$3:J$24)</f>
        <v>0</v>
      </c>
      <c r="AE1293" s="138">
        <f t="shared" si="618"/>
        <v>0</v>
      </c>
      <c r="AF1293" s="138">
        <f t="shared" si="619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0"/>
        <v>0</v>
      </c>
      <c r="AK1293" s="137">
        <f t="shared" si="621"/>
        <v>0</v>
      </c>
      <c r="AL1293" s="138">
        <f t="shared" si="622"/>
        <v>0</v>
      </c>
      <c r="AM1293" s="138">
        <f t="shared" si="623"/>
        <v>0</v>
      </c>
      <c r="AN1293" s="138">
        <f t="shared" si="624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5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7">
        <f t="shared" si="611"/>
        <v>0</v>
      </c>
      <c r="W1294" s="138">
        <f t="shared" si="612"/>
        <v>0</v>
      </c>
      <c r="X1294" s="138">
        <f t="shared" si="613"/>
        <v>0</v>
      </c>
      <c r="Y1294" s="138">
        <f t="shared" si="614"/>
        <v>0</v>
      </c>
      <c r="Z1294" s="138">
        <f>Y1294+LOOKUP(V1294,Sheet2!A$3:A$24,Sheet2!J$3:J$24)</f>
        <v>0</v>
      </c>
      <c r="AA1294" s="138">
        <f t="shared" si="615"/>
        <v>0</v>
      </c>
      <c r="AB1294" s="138">
        <f t="shared" si="616"/>
        <v>0</v>
      </c>
      <c r="AC1294" s="138">
        <f t="shared" si="617"/>
        <v>0</v>
      </c>
      <c r="AD1294" s="138">
        <f>AC1294+LOOKUP(V1294,Sheet2!A$3:A$24,Sheet2!J$3:J$24)</f>
        <v>0</v>
      </c>
      <c r="AE1294" s="138">
        <f t="shared" si="618"/>
        <v>0</v>
      </c>
      <c r="AF1294" s="138">
        <f t="shared" si="619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0"/>
        <v>0</v>
      </c>
      <c r="AK1294" s="137">
        <f t="shared" si="621"/>
        <v>0</v>
      </c>
      <c r="AL1294" s="138">
        <f t="shared" si="622"/>
        <v>0</v>
      </c>
      <c r="AM1294" s="138">
        <f t="shared" si="623"/>
        <v>0</v>
      </c>
      <c r="AN1294" s="138">
        <f t="shared" si="624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5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7">
        <f t="shared" si="611"/>
        <v>0</v>
      </c>
      <c r="W1295" s="138">
        <f t="shared" si="612"/>
        <v>0</v>
      </c>
      <c r="X1295" s="138">
        <f t="shared" si="613"/>
        <v>0</v>
      </c>
      <c r="Y1295" s="138">
        <f t="shared" si="614"/>
        <v>0</v>
      </c>
      <c r="Z1295" s="138">
        <f>Y1295+LOOKUP(V1295,Sheet2!A$3:A$24,Sheet2!J$3:J$24)</f>
        <v>0</v>
      </c>
      <c r="AA1295" s="138">
        <f t="shared" si="615"/>
        <v>0</v>
      </c>
      <c r="AB1295" s="138">
        <f t="shared" si="616"/>
        <v>0</v>
      </c>
      <c r="AC1295" s="138">
        <f t="shared" si="617"/>
        <v>0</v>
      </c>
      <c r="AD1295" s="138">
        <f>AC1295+LOOKUP(V1295,Sheet2!A$3:A$24,Sheet2!J$3:J$24)</f>
        <v>0</v>
      </c>
      <c r="AE1295" s="138">
        <f t="shared" si="618"/>
        <v>0</v>
      </c>
      <c r="AF1295" s="138">
        <f t="shared" si="619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0"/>
        <v>0</v>
      </c>
      <c r="AK1295" s="137">
        <f t="shared" si="621"/>
        <v>0</v>
      </c>
      <c r="AL1295" s="138">
        <f t="shared" si="622"/>
        <v>0</v>
      </c>
      <c r="AM1295" s="138">
        <f t="shared" si="623"/>
        <v>0</v>
      </c>
      <c r="AN1295" s="138">
        <f t="shared" si="624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5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7">
        <f t="shared" si="611"/>
        <v>0</v>
      </c>
      <c r="W1296" s="138">
        <f t="shared" si="612"/>
        <v>0</v>
      </c>
      <c r="X1296" s="138">
        <f t="shared" si="613"/>
        <v>0</v>
      </c>
      <c r="Y1296" s="138">
        <f t="shared" si="614"/>
        <v>0</v>
      </c>
      <c r="Z1296" s="138">
        <f>Y1296+LOOKUP(V1296,Sheet2!A$3:A$24,Sheet2!J$3:J$24)</f>
        <v>0</v>
      </c>
      <c r="AA1296" s="138">
        <f t="shared" si="615"/>
        <v>0</v>
      </c>
      <c r="AB1296" s="138">
        <f t="shared" si="616"/>
        <v>0</v>
      </c>
      <c r="AC1296" s="138">
        <f t="shared" si="617"/>
        <v>0</v>
      </c>
      <c r="AD1296" s="138">
        <f>AC1296+LOOKUP(V1296,Sheet2!A$3:A$24,Sheet2!J$3:J$24)</f>
        <v>0</v>
      </c>
      <c r="AE1296" s="138">
        <f t="shared" si="618"/>
        <v>0</v>
      </c>
      <c r="AF1296" s="138">
        <f t="shared" si="619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0"/>
        <v>0</v>
      </c>
      <c r="AK1296" s="137">
        <f t="shared" si="621"/>
        <v>0</v>
      </c>
      <c r="AL1296" s="138">
        <f t="shared" si="622"/>
        <v>0</v>
      </c>
      <c r="AM1296" s="138">
        <f t="shared" si="623"/>
        <v>0</v>
      </c>
      <c r="AN1296" s="138">
        <f t="shared" si="624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5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7">
        <f t="shared" si="611"/>
        <v>0</v>
      </c>
      <c r="W1297" s="138">
        <f t="shared" si="612"/>
        <v>0</v>
      </c>
      <c r="X1297" s="138">
        <f t="shared" si="613"/>
        <v>0</v>
      </c>
      <c r="Y1297" s="138">
        <f t="shared" si="614"/>
        <v>0</v>
      </c>
      <c r="Z1297" s="138">
        <f>Y1297+LOOKUP(V1297,Sheet2!A$3:A$24,Sheet2!J$3:J$24)</f>
        <v>0</v>
      </c>
      <c r="AA1297" s="138">
        <f t="shared" si="615"/>
        <v>0</v>
      </c>
      <c r="AB1297" s="138">
        <f t="shared" si="616"/>
        <v>0</v>
      </c>
      <c r="AC1297" s="138">
        <f t="shared" si="617"/>
        <v>0</v>
      </c>
      <c r="AD1297" s="138">
        <f>AC1297+LOOKUP(V1297,Sheet2!A$3:A$24,Sheet2!J$3:J$24)</f>
        <v>0</v>
      </c>
      <c r="AE1297" s="138">
        <f t="shared" si="618"/>
        <v>0</v>
      </c>
      <c r="AF1297" s="138">
        <f t="shared" si="619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0"/>
        <v>0</v>
      </c>
      <c r="AK1297" s="137">
        <f t="shared" si="621"/>
        <v>0</v>
      </c>
      <c r="AL1297" s="138">
        <f t="shared" si="622"/>
        <v>0</v>
      </c>
      <c r="AM1297" s="138">
        <f t="shared" si="623"/>
        <v>0</v>
      </c>
      <c r="AN1297" s="138">
        <f t="shared" si="624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5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7">
        <f t="shared" si="611"/>
        <v>0</v>
      </c>
      <c r="W1298" s="138">
        <f t="shared" si="612"/>
        <v>0</v>
      </c>
      <c r="X1298" s="138">
        <f t="shared" si="613"/>
        <v>0</v>
      </c>
      <c r="Y1298" s="138">
        <f t="shared" si="614"/>
        <v>0</v>
      </c>
      <c r="Z1298" s="138">
        <f>Y1298+LOOKUP(V1298,Sheet2!A$3:A$24,Sheet2!J$3:J$24)</f>
        <v>0</v>
      </c>
      <c r="AA1298" s="138">
        <f t="shared" si="615"/>
        <v>0</v>
      </c>
      <c r="AB1298" s="138">
        <f t="shared" si="616"/>
        <v>0</v>
      </c>
      <c r="AC1298" s="138">
        <f t="shared" si="617"/>
        <v>0</v>
      </c>
      <c r="AD1298" s="138">
        <f>AC1298+LOOKUP(V1298,Sheet2!A$3:A$24,Sheet2!J$3:J$24)</f>
        <v>0</v>
      </c>
      <c r="AE1298" s="138">
        <f t="shared" si="618"/>
        <v>0</v>
      </c>
      <c r="AF1298" s="138">
        <f t="shared" si="619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0"/>
        <v>0</v>
      </c>
      <c r="AK1298" s="137">
        <f t="shared" si="621"/>
        <v>0</v>
      </c>
      <c r="AL1298" s="138">
        <f t="shared" si="622"/>
        <v>0</v>
      </c>
      <c r="AM1298" s="138">
        <f t="shared" si="623"/>
        <v>0</v>
      </c>
      <c r="AN1298" s="138">
        <f t="shared" si="624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5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7">
        <f t="shared" si="611"/>
        <v>0</v>
      </c>
      <c r="W1299" s="138">
        <f t="shared" si="612"/>
        <v>0</v>
      </c>
      <c r="X1299" s="138">
        <f t="shared" si="613"/>
        <v>0</v>
      </c>
      <c r="Y1299" s="138">
        <f t="shared" si="614"/>
        <v>0</v>
      </c>
      <c r="Z1299" s="138">
        <f>Y1299+LOOKUP(V1299,Sheet2!A$3:A$24,Sheet2!J$3:J$24)</f>
        <v>0</v>
      </c>
      <c r="AA1299" s="138">
        <f t="shared" si="615"/>
        <v>0</v>
      </c>
      <c r="AB1299" s="138">
        <f t="shared" si="616"/>
        <v>0</v>
      </c>
      <c r="AC1299" s="138">
        <f t="shared" si="617"/>
        <v>0</v>
      </c>
      <c r="AD1299" s="138">
        <f>AC1299+LOOKUP(V1299,Sheet2!A$3:A$24,Sheet2!J$3:J$24)</f>
        <v>0</v>
      </c>
      <c r="AE1299" s="138">
        <f t="shared" si="618"/>
        <v>0</v>
      </c>
      <c r="AF1299" s="138">
        <f t="shared" si="619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0"/>
        <v>0</v>
      </c>
      <c r="AK1299" s="137">
        <f t="shared" si="621"/>
        <v>0</v>
      </c>
      <c r="AL1299" s="138">
        <f t="shared" si="622"/>
        <v>0</v>
      </c>
      <c r="AM1299" s="138">
        <f t="shared" si="623"/>
        <v>0</v>
      </c>
      <c r="AN1299" s="138">
        <f t="shared" si="624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5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7">
        <f t="shared" si="611"/>
        <v>0</v>
      </c>
      <c r="W1300" s="138">
        <f t="shared" si="612"/>
        <v>0</v>
      </c>
      <c r="X1300" s="138">
        <f t="shared" si="613"/>
        <v>0</v>
      </c>
      <c r="Y1300" s="138">
        <f t="shared" si="614"/>
        <v>0</v>
      </c>
      <c r="Z1300" s="138">
        <f>Y1300+LOOKUP(V1300,Sheet2!A$3:A$24,Sheet2!J$3:J$24)</f>
        <v>0</v>
      </c>
      <c r="AA1300" s="138">
        <f t="shared" si="615"/>
        <v>0</v>
      </c>
      <c r="AB1300" s="138">
        <f t="shared" si="616"/>
        <v>0</v>
      </c>
      <c r="AC1300" s="138">
        <f t="shared" si="617"/>
        <v>0</v>
      </c>
      <c r="AD1300" s="138">
        <f>AC1300+LOOKUP(V1300,Sheet2!A$3:A$24,Sheet2!J$3:J$24)</f>
        <v>0</v>
      </c>
      <c r="AE1300" s="138">
        <f t="shared" si="618"/>
        <v>0</v>
      </c>
      <c r="AF1300" s="138">
        <f t="shared" si="619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0"/>
        <v>0</v>
      </c>
      <c r="AK1300" s="137">
        <f t="shared" si="621"/>
        <v>0</v>
      </c>
      <c r="AL1300" s="138">
        <f t="shared" si="622"/>
        <v>0</v>
      </c>
      <c r="AM1300" s="138">
        <f t="shared" si="623"/>
        <v>0</v>
      </c>
      <c r="AN1300" s="138">
        <f t="shared" si="624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5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7">
        <f t="shared" si="611"/>
        <v>0</v>
      </c>
      <c r="W1301" s="138">
        <f t="shared" si="612"/>
        <v>0</v>
      </c>
      <c r="X1301" s="138">
        <f t="shared" si="613"/>
        <v>0</v>
      </c>
      <c r="Y1301" s="138">
        <f t="shared" si="614"/>
        <v>0</v>
      </c>
      <c r="Z1301" s="138">
        <f>Y1301+LOOKUP(V1301,Sheet2!A$3:A$24,Sheet2!J$3:J$24)</f>
        <v>0</v>
      </c>
      <c r="AA1301" s="138">
        <f t="shared" si="615"/>
        <v>0</v>
      </c>
      <c r="AB1301" s="138">
        <f t="shared" si="616"/>
        <v>0</v>
      </c>
      <c r="AC1301" s="138">
        <f t="shared" si="617"/>
        <v>0</v>
      </c>
      <c r="AD1301" s="138">
        <f>AC1301+LOOKUP(V1301,Sheet2!A$3:A$24,Sheet2!J$3:J$24)</f>
        <v>0</v>
      </c>
      <c r="AE1301" s="138">
        <f t="shared" si="618"/>
        <v>0</v>
      </c>
      <c r="AF1301" s="138">
        <f t="shared" si="619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0"/>
        <v>0</v>
      </c>
      <c r="AK1301" s="137">
        <f t="shared" si="621"/>
        <v>0</v>
      </c>
      <c r="AL1301" s="138">
        <f t="shared" si="622"/>
        <v>0</v>
      </c>
      <c r="AM1301" s="138">
        <f t="shared" si="623"/>
        <v>0</v>
      </c>
      <c r="AN1301" s="138">
        <f t="shared" si="624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5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7">
        <f t="shared" si="611"/>
        <v>0</v>
      </c>
      <c r="W1302" s="138">
        <f t="shared" si="612"/>
        <v>0</v>
      </c>
      <c r="X1302" s="138">
        <f t="shared" si="613"/>
        <v>0</v>
      </c>
      <c r="Y1302" s="138">
        <f t="shared" si="614"/>
        <v>0</v>
      </c>
      <c r="Z1302" s="138">
        <f>Y1302+LOOKUP(V1302,Sheet2!A$3:A$24,Sheet2!J$3:J$24)</f>
        <v>0</v>
      </c>
      <c r="AA1302" s="138">
        <f t="shared" si="615"/>
        <v>0</v>
      </c>
      <c r="AB1302" s="138">
        <f t="shared" si="616"/>
        <v>0</v>
      </c>
      <c r="AC1302" s="138">
        <f t="shared" si="617"/>
        <v>0</v>
      </c>
      <c r="AD1302" s="138">
        <f>AC1302+LOOKUP(V1302,Sheet2!A$3:A$24,Sheet2!J$3:J$24)</f>
        <v>0</v>
      </c>
      <c r="AE1302" s="138">
        <f t="shared" si="618"/>
        <v>0</v>
      </c>
      <c r="AF1302" s="138">
        <f t="shared" si="619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0"/>
        <v>0</v>
      </c>
      <c r="AK1302" s="137">
        <f t="shared" si="621"/>
        <v>0</v>
      </c>
      <c r="AL1302" s="138">
        <f t="shared" si="622"/>
        <v>0</v>
      </c>
      <c r="AM1302" s="138">
        <f t="shared" si="623"/>
        <v>0</v>
      </c>
      <c r="AN1302" s="138">
        <f t="shared" si="624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5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7">
        <f t="shared" si="611"/>
        <v>0</v>
      </c>
      <c r="W1303" s="138">
        <f t="shared" si="612"/>
        <v>0</v>
      </c>
      <c r="X1303" s="138">
        <f t="shared" si="613"/>
        <v>0</v>
      </c>
      <c r="Y1303" s="138">
        <f t="shared" si="614"/>
        <v>0</v>
      </c>
      <c r="Z1303" s="138">
        <f>Y1303+LOOKUP(V1303,Sheet2!A$3:A$24,Sheet2!J$3:J$24)</f>
        <v>0</v>
      </c>
      <c r="AA1303" s="138">
        <f t="shared" si="615"/>
        <v>0</v>
      </c>
      <c r="AB1303" s="138">
        <f t="shared" si="616"/>
        <v>0</v>
      </c>
      <c r="AC1303" s="138">
        <f t="shared" si="617"/>
        <v>0</v>
      </c>
      <c r="AD1303" s="138">
        <f>AC1303+LOOKUP(V1303,Sheet2!A$3:A$24,Sheet2!J$3:J$24)</f>
        <v>0</v>
      </c>
      <c r="AE1303" s="138">
        <f t="shared" si="618"/>
        <v>0</v>
      </c>
      <c r="AF1303" s="138">
        <f t="shared" si="619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0"/>
        <v>0</v>
      </c>
      <c r="AK1303" s="137">
        <f t="shared" si="621"/>
        <v>0</v>
      </c>
      <c r="AL1303" s="138">
        <f t="shared" si="622"/>
        <v>0</v>
      </c>
      <c r="AM1303" s="138">
        <f t="shared" si="623"/>
        <v>0</v>
      </c>
      <c r="AN1303" s="138">
        <f t="shared" si="624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5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7">
        <f t="shared" si="611"/>
        <v>0</v>
      </c>
      <c r="W1304" s="138">
        <f t="shared" si="612"/>
        <v>0</v>
      </c>
      <c r="X1304" s="138">
        <f t="shared" si="613"/>
        <v>0</v>
      </c>
      <c r="Y1304" s="138">
        <f t="shared" si="614"/>
        <v>0</v>
      </c>
      <c r="Z1304" s="138">
        <f>Y1304+LOOKUP(V1304,Sheet2!A$3:A$24,Sheet2!J$3:J$24)</f>
        <v>0</v>
      </c>
      <c r="AA1304" s="138">
        <f t="shared" si="615"/>
        <v>0</v>
      </c>
      <c r="AB1304" s="138">
        <f t="shared" si="616"/>
        <v>0</v>
      </c>
      <c r="AC1304" s="138">
        <f t="shared" si="617"/>
        <v>0</v>
      </c>
      <c r="AD1304" s="138">
        <f>AC1304+LOOKUP(V1304,Sheet2!A$3:A$24,Sheet2!J$3:J$24)</f>
        <v>0</v>
      </c>
      <c r="AE1304" s="138">
        <f t="shared" si="618"/>
        <v>0</v>
      </c>
      <c r="AF1304" s="138">
        <f t="shared" si="619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0"/>
        <v>0</v>
      </c>
      <c r="AK1304" s="137">
        <f t="shared" si="621"/>
        <v>0</v>
      </c>
      <c r="AL1304" s="138">
        <f t="shared" si="622"/>
        <v>0</v>
      </c>
      <c r="AM1304" s="138">
        <f t="shared" si="623"/>
        <v>0</v>
      </c>
      <c r="AN1304" s="138">
        <f t="shared" si="624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5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7">
        <f t="shared" si="611"/>
        <v>0</v>
      </c>
      <c r="W1305" s="138">
        <f t="shared" si="612"/>
        <v>0</v>
      </c>
      <c r="X1305" s="138">
        <f t="shared" si="613"/>
        <v>0</v>
      </c>
      <c r="Y1305" s="138">
        <f t="shared" si="614"/>
        <v>0</v>
      </c>
      <c r="Z1305" s="138">
        <f>Y1305+LOOKUP(V1305,Sheet2!A$3:A$24,Sheet2!J$3:J$24)</f>
        <v>0</v>
      </c>
      <c r="AA1305" s="138">
        <f t="shared" si="615"/>
        <v>0</v>
      </c>
      <c r="AB1305" s="138">
        <f t="shared" si="616"/>
        <v>0</v>
      </c>
      <c r="AC1305" s="138">
        <f t="shared" si="617"/>
        <v>0</v>
      </c>
      <c r="AD1305" s="138">
        <f>AC1305+LOOKUP(V1305,Sheet2!A$3:A$24,Sheet2!J$3:J$24)</f>
        <v>0</v>
      </c>
      <c r="AE1305" s="138">
        <f t="shared" si="618"/>
        <v>0</v>
      </c>
      <c r="AF1305" s="138">
        <f t="shared" si="619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0"/>
        <v>0</v>
      </c>
      <c r="AK1305" s="137">
        <f t="shared" si="621"/>
        <v>0</v>
      </c>
      <c r="AL1305" s="138">
        <f t="shared" si="622"/>
        <v>0</v>
      </c>
      <c r="AM1305" s="138">
        <f t="shared" si="623"/>
        <v>0</v>
      </c>
      <c r="AN1305" s="138">
        <f t="shared" si="624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5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7">
        <f t="shared" si="611"/>
        <v>0</v>
      </c>
      <c r="W1306" s="138">
        <f t="shared" si="612"/>
        <v>0</v>
      </c>
      <c r="X1306" s="138">
        <f t="shared" si="613"/>
        <v>0</v>
      </c>
      <c r="Y1306" s="138">
        <f t="shared" si="614"/>
        <v>0</v>
      </c>
      <c r="Z1306" s="138">
        <f>Y1306+LOOKUP(V1306,Sheet2!A$3:A$24,Sheet2!J$3:J$24)</f>
        <v>0</v>
      </c>
      <c r="AA1306" s="138">
        <f t="shared" si="615"/>
        <v>0</v>
      </c>
      <c r="AB1306" s="138">
        <f t="shared" si="616"/>
        <v>0</v>
      </c>
      <c r="AC1306" s="138">
        <f t="shared" si="617"/>
        <v>0</v>
      </c>
      <c r="AD1306" s="138">
        <f>AC1306+LOOKUP(V1306,Sheet2!A$3:A$24,Sheet2!J$3:J$24)</f>
        <v>0</v>
      </c>
      <c r="AE1306" s="138">
        <f t="shared" si="618"/>
        <v>0</v>
      </c>
      <c r="AF1306" s="138">
        <f t="shared" si="619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0"/>
        <v>0</v>
      </c>
      <c r="AK1306" s="137">
        <f t="shared" si="621"/>
        <v>0</v>
      </c>
      <c r="AL1306" s="138">
        <f t="shared" si="622"/>
        <v>0</v>
      </c>
      <c r="AM1306" s="138">
        <f t="shared" si="623"/>
        <v>0</v>
      </c>
      <c r="AN1306" s="138">
        <f t="shared" si="624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5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7">
        <f t="shared" si="611"/>
        <v>0</v>
      </c>
      <c r="W1307" s="138">
        <f t="shared" si="612"/>
        <v>0</v>
      </c>
      <c r="X1307" s="138">
        <f t="shared" si="613"/>
        <v>0</v>
      </c>
      <c r="Y1307" s="138">
        <f t="shared" si="614"/>
        <v>0</v>
      </c>
      <c r="Z1307" s="138">
        <f>Y1307+LOOKUP(V1307,Sheet2!A$3:A$24,Sheet2!J$3:J$24)</f>
        <v>0</v>
      </c>
      <c r="AA1307" s="138">
        <f t="shared" si="615"/>
        <v>0</v>
      </c>
      <c r="AB1307" s="138">
        <f t="shared" si="616"/>
        <v>0</v>
      </c>
      <c r="AC1307" s="138">
        <f t="shared" si="617"/>
        <v>0</v>
      </c>
      <c r="AD1307" s="138">
        <f>AC1307+LOOKUP(V1307,Sheet2!A$3:A$24,Sheet2!J$3:J$24)</f>
        <v>0</v>
      </c>
      <c r="AE1307" s="138">
        <f t="shared" si="618"/>
        <v>0</v>
      </c>
      <c r="AF1307" s="138">
        <f t="shared" si="619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0"/>
        <v>0</v>
      </c>
      <c r="AK1307" s="137">
        <f t="shared" si="621"/>
        <v>0</v>
      </c>
      <c r="AL1307" s="138">
        <f t="shared" si="622"/>
        <v>0</v>
      </c>
      <c r="AM1307" s="138">
        <f t="shared" si="623"/>
        <v>0</v>
      </c>
      <c r="AN1307" s="138">
        <f t="shared" si="624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5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7">
        <f t="shared" si="611"/>
        <v>0</v>
      </c>
      <c r="W1308" s="138">
        <f t="shared" si="612"/>
        <v>0</v>
      </c>
      <c r="X1308" s="138">
        <f t="shared" si="613"/>
        <v>0</v>
      </c>
      <c r="Y1308" s="138">
        <f t="shared" si="614"/>
        <v>0</v>
      </c>
      <c r="Z1308" s="138">
        <f>Y1308+LOOKUP(V1308,Sheet2!A$3:A$24,Sheet2!J$3:J$24)</f>
        <v>0</v>
      </c>
      <c r="AA1308" s="138">
        <f t="shared" si="615"/>
        <v>0</v>
      </c>
      <c r="AB1308" s="138">
        <f t="shared" si="616"/>
        <v>0</v>
      </c>
      <c r="AC1308" s="138">
        <f t="shared" si="617"/>
        <v>0</v>
      </c>
      <c r="AD1308" s="138">
        <f>AC1308+LOOKUP(V1308,Sheet2!A$3:A$24,Sheet2!J$3:J$24)</f>
        <v>0</v>
      </c>
      <c r="AE1308" s="138">
        <f t="shared" si="618"/>
        <v>0</v>
      </c>
      <c r="AF1308" s="138">
        <f t="shared" si="619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0"/>
        <v>0</v>
      </c>
      <c r="AK1308" s="137">
        <f t="shared" si="621"/>
        <v>0</v>
      </c>
      <c r="AL1308" s="138">
        <f t="shared" si="622"/>
        <v>0</v>
      </c>
      <c r="AM1308" s="138">
        <f t="shared" si="623"/>
        <v>0</v>
      </c>
      <c r="AN1308" s="138">
        <f t="shared" si="624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5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7">
        <f t="shared" si="611"/>
        <v>0</v>
      </c>
      <c r="W1309" s="138">
        <f t="shared" si="612"/>
        <v>0</v>
      </c>
      <c r="X1309" s="138">
        <f t="shared" si="613"/>
        <v>0</v>
      </c>
      <c r="Y1309" s="138">
        <f t="shared" si="614"/>
        <v>0</v>
      </c>
      <c r="Z1309" s="138">
        <f>Y1309+LOOKUP(V1309,Sheet2!A$3:A$24,Sheet2!J$3:J$24)</f>
        <v>0</v>
      </c>
      <c r="AA1309" s="138">
        <f t="shared" si="615"/>
        <v>0</v>
      </c>
      <c r="AB1309" s="138">
        <f t="shared" si="616"/>
        <v>0</v>
      </c>
      <c r="AC1309" s="138">
        <f t="shared" si="617"/>
        <v>0</v>
      </c>
      <c r="AD1309" s="138">
        <f>AC1309+LOOKUP(V1309,Sheet2!A$3:A$24,Sheet2!J$3:J$24)</f>
        <v>0</v>
      </c>
      <c r="AE1309" s="138">
        <f t="shared" si="618"/>
        <v>0</v>
      </c>
      <c r="AF1309" s="138">
        <f t="shared" si="619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0"/>
        <v>0</v>
      </c>
      <c r="AK1309" s="137">
        <f t="shared" si="621"/>
        <v>0</v>
      </c>
      <c r="AL1309" s="138">
        <f t="shared" si="622"/>
        <v>0</v>
      </c>
      <c r="AM1309" s="138">
        <f t="shared" si="623"/>
        <v>0</v>
      </c>
      <c r="AN1309" s="138">
        <f t="shared" si="624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5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7">
        <f t="shared" si="611"/>
        <v>0</v>
      </c>
      <c r="W1310" s="138">
        <f t="shared" si="612"/>
        <v>0</v>
      </c>
      <c r="X1310" s="138">
        <f t="shared" si="613"/>
        <v>0</v>
      </c>
      <c r="Y1310" s="138">
        <f t="shared" si="614"/>
        <v>0</v>
      </c>
      <c r="Z1310" s="138">
        <f>Y1310+LOOKUP(V1310,Sheet2!A$3:A$24,Sheet2!J$3:J$24)</f>
        <v>0</v>
      </c>
      <c r="AA1310" s="138">
        <f t="shared" si="615"/>
        <v>0</v>
      </c>
      <c r="AB1310" s="138">
        <f t="shared" si="616"/>
        <v>0</v>
      </c>
      <c r="AC1310" s="138">
        <f t="shared" si="617"/>
        <v>0</v>
      </c>
      <c r="AD1310" s="138">
        <f>AC1310+LOOKUP(V1310,Sheet2!A$3:A$24,Sheet2!J$3:J$24)</f>
        <v>0</v>
      </c>
      <c r="AE1310" s="138">
        <f t="shared" si="618"/>
        <v>0</v>
      </c>
      <c r="AF1310" s="138">
        <f t="shared" si="619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0"/>
        <v>0</v>
      </c>
      <c r="AK1310" s="137">
        <f t="shared" si="621"/>
        <v>0</v>
      </c>
      <c r="AL1310" s="138">
        <f t="shared" si="622"/>
        <v>0</v>
      </c>
      <c r="AM1310" s="138">
        <f t="shared" si="623"/>
        <v>0</v>
      </c>
      <c r="AN1310" s="138">
        <f t="shared" si="624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5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7">
        <f t="shared" si="611"/>
        <v>0</v>
      </c>
      <c r="W1311" s="138">
        <f t="shared" si="612"/>
        <v>0</v>
      </c>
      <c r="X1311" s="138">
        <f t="shared" si="613"/>
        <v>0</v>
      </c>
      <c r="Y1311" s="138">
        <f t="shared" si="614"/>
        <v>0</v>
      </c>
      <c r="Z1311" s="138">
        <f>Y1311+LOOKUP(V1311,Sheet2!A$3:A$24,Sheet2!J$3:J$24)</f>
        <v>0</v>
      </c>
      <c r="AA1311" s="138">
        <f t="shared" si="615"/>
        <v>0</v>
      </c>
      <c r="AB1311" s="138">
        <f t="shared" si="616"/>
        <v>0</v>
      </c>
      <c r="AC1311" s="138">
        <f t="shared" si="617"/>
        <v>0</v>
      </c>
      <c r="AD1311" s="138">
        <f>AC1311+LOOKUP(V1311,Sheet2!A$3:A$24,Sheet2!J$3:J$24)</f>
        <v>0</v>
      </c>
      <c r="AE1311" s="138">
        <f t="shared" si="618"/>
        <v>0</v>
      </c>
      <c r="AF1311" s="138">
        <f t="shared" si="619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0"/>
        <v>0</v>
      </c>
      <c r="AK1311" s="137">
        <f t="shared" si="621"/>
        <v>0</v>
      </c>
      <c r="AL1311" s="138">
        <f t="shared" si="622"/>
        <v>0</v>
      </c>
      <c r="AM1311" s="138">
        <f t="shared" si="623"/>
        <v>0</v>
      </c>
      <c r="AN1311" s="138">
        <f t="shared" si="624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5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7">
        <f t="shared" si="611"/>
        <v>0</v>
      </c>
      <c r="W1312" s="138">
        <f t="shared" si="612"/>
        <v>0</v>
      </c>
      <c r="X1312" s="138">
        <f t="shared" si="613"/>
        <v>0</v>
      </c>
      <c r="Y1312" s="138">
        <f t="shared" si="614"/>
        <v>0</v>
      </c>
      <c r="Z1312" s="138">
        <f>Y1312+LOOKUP(V1312,Sheet2!A$3:A$24,Sheet2!J$3:J$24)</f>
        <v>0</v>
      </c>
      <c r="AA1312" s="138">
        <f t="shared" si="615"/>
        <v>0</v>
      </c>
      <c r="AB1312" s="138">
        <f t="shared" si="616"/>
        <v>0</v>
      </c>
      <c r="AC1312" s="138">
        <f t="shared" si="617"/>
        <v>0</v>
      </c>
      <c r="AD1312" s="138">
        <f>AC1312+LOOKUP(V1312,Sheet2!A$3:A$24,Sheet2!J$3:J$24)</f>
        <v>0</v>
      </c>
      <c r="AE1312" s="138">
        <f t="shared" si="618"/>
        <v>0</v>
      </c>
      <c r="AF1312" s="138">
        <f t="shared" si="619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0"/>
        <v>0</v>
      </c>
      <c r="AK1312" s="137">
        <f t="shared" si="621"/>
        <v>0</v>
      </c>
      <c r="AL1312" s="138">
        <f t="shared" si="622"/>
        <v>0</v>
      </c>
      <c r="AM1312" s="138">
        <f t="shared" si="623"/>
        <v>0</v>
      </c>
      <c r="AN1312" s="138">
        <f t="shared" si="624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5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7">
        <f t="shared" si="611"/>
        <v>0</v>
      </c>
      <c r="W1313" s="138">
        <f t="shared" si="612"/>
        <v>0</v>
      </c>
      <c r="X1313" s="138">
        <f t="shared" si="613"/>
        <v>0</v>
      </c>
      <c r="Y1313" s="138">
        <f t="shared" si="614"/>
        <v>0</v>
      </c>
      <c r="Z1313" s="138">
        <f>Y1313+LOOKUP(V1313,Sheet2!A$3:A$24,Sheet2!J$3:J$24)</f>
        <v>0</v>
      </c>
      <c r="AA1313" s="138">
        <f t="shared" si="615"/>
        <v>0</v>
      </c>
      <c r="AB1313" s="138">
        <f t="shared" si="616"/>
        <v>0</v>
      </c>
      <c r="AC1313" s="138">
        <f t="shared" si="617"/>
        <v>0</v>
      </c>
      <c r="AD1313" s="138">
        <f>AC1313+LOOKUP(V1313,Sheet2!A$3:A$24,Sheet2!J$3:J$24)</f>
        <v>0</v>
      </c>
      <c r="AE1313" s="138">
        <f t="shared" si="618"/>
        <v>0</v>
      </c>
      <c r="AF1313" s="138">
        <f t="shared" si="619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0"/>
        <v>0</v>
      </c>
      <c r="AK1313" s="137">
        <f t="shared" si="621"/>
        <v>0</v>
      </c>
      <c r="AL1313" s="138">
        <f t="shared" si="622"/>
        <v>0</v>
      </c>
      <c r="AM1313" s="138">
        <f t="shared" si="623"/>
        <v>0</v>
      </c>
      <c r="AN1313" s="138">
        <f t="shared" si="624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5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7">
        <f t="shared" si="611"/>
        <v>0</v>
      </c>
      <c r="W1314" s="138">
        <f t="shared" si="612"/>
        <v>0</v>
      </c>
      <c r="X1314" s="138">
        <f t="shared" si="613"/>
        <v>0</v>
      </c>
      <c r="Y1314" s="138">
        <f t="shared" si="614"/>
        <v>0</v>
      </c>
      <c r="Z1314" s="138">
        <f>Y1314+LOOKUP(V1314,Sheet2!A$3:A$24,Sheet2!J$3:J$24)</f>
        <v>0</v>
      </c>
      <c r="AA1314" s="138">
        <f t="shared" si="615"/>
        <v>0</v>
      </c>
      <c r="AB1314" s="138">
        <f t="shared" si="616"/>
        <v>0</v>
      </c>
      <c r="AC1314" s="138">
        <f t="shared" si="617"/>
        <v>0</v>
      </c>
      <c r="AD1314" s="138">
        <f>AC1314+LOOKUP(V1314,Sheet2!A$3:A$24,Sheet2!J$3:J$24)</f>
        <v>0</v>
      </c>
      <c r="AE1314" s="138">
        <f t="shared" si="618"/>
        <v>0</v>
      </c>
      <c r="AF1314" s="138">
        <f t="shared" si="619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0"/>
        <v>0</v>
      </c>
      <c r="AK1314" s="137">
        <f t="shared" si="621"/>
        <v>0</v>
      </c>
      <c r="AL1314" s="138">
        <f t="shared" si="622"/>
        <v>0</v>
      </c>
      <c r="AM1314" s="138">
        <f t="shared" si="623"/>
        <v>0</v>
      </c>
      <c r="AN1314" s="138">
        <f t="shared" si="624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5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7">
        <f t="shared" si="611"/>
        <v>0</v>
      </c>
      <c r="W1315" s="138">
        <f t="shared" si="612"/>
        <v>0</v>
      </c>
      <c r="X1315" s="138">
        <f t="shared" si="613"/>
        <v>0</v>
      </c>
      <c r="Y1315" s="138">
        <f t="shared" si="614"/>
        <v>0</v>
      </c>
      <c r="Z1315" s="138">
        <f>Y1315+LOOKUP(V1315,Sheet2!A$3:A$24,Sheet2!J$3:J$24)</f>
        <v>0</v>
      </c>
      <c r="AA1315" s="138">
        <f t="shared" si="615"/>
        <v>0</v>
      </c>
      <c r="AB1315" s="138">
        <f t="shared" si="616"/>
        <v>0</v>
      </c>
      <c r="AC1315" s="138">
        <f t="shared" si="617"/>
        <v>0</v>
      </c>
      <c r="AD1315" s="138">
        <f>AC1315+LOOKUP(V1315,Sheet2!A$3:A$24,Sheet2!J$3:J$24)</f>
        <v>0</v>
      </c>
      <c r="AE1315" s="138">
        <f t="shared" si="618"/>
        <v>0</v>
      </c>
      <c r="AF1315" s="138">
        <f t="shared" si="619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0"/>
        <v>0</v>
      </c>
      <c r="AK1315" s="137">
        <f t="shared" si="621"/>
        <v>0</v>
      </c>
      <c r="AL1315" s="138">
        <f t="shared" si="622"/>
        <v>0</v>
      </c>
      <c r="AM1315" s="138">
        <f t="shared" si="623"/>
        <v>0</v>
      </c>
      <c r="AN1315" s="138">
        <f t="shared" si="624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5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7">
        <f t="shared" si="611"/>
        <v>0</v>
      </c>
      <c r="W1316" s="138">
        <f t="shared" si="612"/>
        <v>0</v>
      </c>
      <c r="X1316" s="138">
        <f t="shared" si="613"/>
        <v>0</v>
      </c>
      <c r="Y1316" s="138">
        <f t="shared" si="614"/>
        <v>0</v>
      </c>
      <c r="Z1316" s="138">
        <f>Y1316+LOOKUP(V1316,Sheet2!A$3:A$24,Sheet2!J$3:J$24)</f>
        <v>0</v>
      </c>
      <c r="AA1316" s="138">
        <f t="shared" si="615"/>
        <v>0</v>
      </c>
      <c r="AB1316" s="138">
        <f t="shared" si="616"/>
        <v>0</v>
      </c>
      <c r="AC1316" s="138">
        <f t="shared" si="617"/>
        <v>0</v>
      </c>
      <c r="AD1316" s="138">
        <f>AC1316+LOOKUP(V1316,Sheet2!A$3:A$24,Sheet2!J$3:J$24)</f>
        <v>0</v>
      </c>
      <c r="AE1316" s="138">
        <f t="shared" si="618"/>
        <v>0</v>
      </c>
      <c r="AF1316" s="138">
        <f t="shared" si="619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0"/>
        <v>0</v>
      </c>
      <c r="AK1316" s="137">
        <f t="shared" si="621"/>
        <v>0</v>
      </c>
      <c r="AL1316" s="138">
        <f t="shared" si="622"/>
        <v>0</v>
      </c>
      <c r="AM1316" s="138">
        <f t="shared" si="623"/>
        <v>0</v>
      </c>
      <c r="AN1316" s="138">
        <f t="shared" si="624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5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7">
        <f t="shared" si="611"/>
        <v>0</v>
      </c>
      <c r="W1317" s="138">
        <f t="shared" si="612"/>
        <v>0</v>
      </c>
      <c r="X1317" s="138">
        <f t="shared" si="613"/>
        <v>0</v>
      </c>
      <c r="Y1317" s="138">
        <f t="shared" si="614"/>
        <v>0</v>
      </c>
      <c r="Z1317" s="138">
        <f>Y1317+LOOKUP(V1317,Sheet2!A$3:A$24,Sheet2!J$3:J$24)</f>
        <v>0</v>
      </c>
      <c r="AA1317" s="138">
        <f t="shared" si="615"/>
        <v>0</v>
      </c>
      <c r="AB1317" s="138">
        <f t="shared" si="616"/>
        <v>0</v>
      </c>
      <c r="AC1317" s="138">
        <f t="shared" si="617"/>
        <v>0</v>
      </c>
      <c r="AD1317" s="138">
        <f>AC1317+LOOKUP(V1317,Sheet2!A$3:A$24,Sheet2!J$3:J$24)</f>
        <v>0</v>
      </c>
      <c r="AE1317" s="138">
        <f t="shared" si="618"/>
        <v>0</v>
      </c>
      <c r="AF1317" s="138">
        <f t="shared" si="619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0"/>
        <v>0</v>
      </c>
      <c r="AK1317" s="137">
        <f t="shared" si="621"/>
        <v>0</v>
      </c>
      <c r="AL1317" s="138">
        <f t="shared" si="622"/>
        <v>0</v>
      </c>
      <c r="AM1317" s="138">
        <f t="shared" si="623"/>
        <v>0</v>
      </c>
      <c r="AN1317" s="138">
        <f t="shared" si="624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5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7">
        <f t="shared" si="611"/>
        <v>0</v>
      </c>
      <c r="W1318" s="138">
        <f t="shared" si="612"/>
        <v>0</v>
      </c>
      <c r="X1318" s="138">
        <f t="shared" si="613"/>
        <v>0</v>
      </c>
      <c r="Y1318" s="138">
        <f t="shared" si="614"/>
        <v>0</v>
      </c>
      <c r="Z1318" s="138">
        <f>Y1318+LOOKUP(V1318,Sheet2!A$3:A$24,Sheet2!J$3:J$24)</f>
        <v>0</v>
      </c>
      <c r="AA1318" s="138">
        <f t="shared" si="615"/>
        <v>0</v>
      </c>
      <c r="AB1318" s="138">
        <f t="shared" si="616"/>
        <v>0</v>
      </c>
      <c r="AC1318" s="138">
        <f t="shared" si="617"/>
        <v>0</v>
      </c>
      <c r="AD1318" s="138">
        <f>AC1318+LOOKUP(V1318,Sheet2!A$3:A$24,Sheet2!J$3:J$24)</f>
        <v>0</v>
      </c>
      <c r="AE1318" s="138">
        <f t="shared" si="618"/>
        <v>0</v>
      </c>
      <c r="AF1318" s="138">
        <f t="shared" si="619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0"/>
        <v>0</v>
      </c>
      <c r="AK1318" s="137">
        <f t="shared" si="621"/>
        <v>0</v>
      </c>
      <c r="AL1318" s="138">
        <f t="shared" si="622"/>
        <v>0</v>
      </c>
      <c r="AM1318" s="138">
        <f t="shared" si="623"/>
        <v>0</v>
      </c>
      <c r="AN1318" s="138">
        <f t="shared" si="624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5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7">
        <f t="shared" si="611"/>
        <v>0</v>
      </c>
      <c r="W1319" s="138">
        <f t="shared" si="612"/>
        <v>0</v>
      </c>
      <c r="X1319" s="138">
        <f t="shared" si="613"/>
        <v>0</v>
      </c>
      <c r="Y1319" s="138">
        <f t="shared" si="614"/>
        <v>0</v>
      </c>
      <c r="Z1319" s="138">
        <f>Y1319+LOOKUP(V1319,Sheet2!A$3:A$24,Sheet2!J$3:J$24)</f>
        <v>0</v>
      </c>
      <c r="AA1319" s="138">
        <f t="shared" si="615"/>
        <v>0</v>
      </c>
      <c r="AB1319" s="138">
        <f t="shared" si="616"/>
        <v>0</v>
      </c>
      <c r="AC1319" s="138">
        <f t="shared" si="617"/>
        <v>0</v>
      </c>
      <c r="AD1319" s="138">
        <f>AC1319+LOOKUP(V1319,Sheet2!A$3:A$24,Sheet2!J$3:J$24)</f>
        <v>0</v>
      </c>
      <c r="AE1319" s="138">
        <f t="shared" si="618"/>
        <v>0</v>
      </c>
      <c r="AF1319" s="138">
        <f t="shared" si="619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0"/>
        <v>0</v>
      </c>
      <c r="AK1319" s="137">
        <f t="shared" si="621"/>
        <v>0</v>
      </c>
      <c r="AL1319" s="138">
        <f t="shared" si="622"/>
        <v>0</v>
      </c>
      <c r="AM1319" s="138">
        <f t="shared" si="623"/>
        <v>0</v>
      </c>
      <c r="AN1319" s="138">
        <f t="shared" si="624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5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7">
        <f t="shared" si="611"/>
        <v>0</v>
      </c>
      <c r="W1320" s="138">
        <f t="shared" si="612"/>
        <v>0</v>
      </c>
      <c r="X1320" s="138">
        <f t="shared" si="613"/>
        <v>0</v>
      </c>
      <c r="Y1320" s="138">
        <f t="shared" si="614"/>
        <v>0</v>
      </c>
      <c r="Z1320" s="138">
        <f>Y1320+LOOKUP(V1320,Sheet2!A$3:A$24,Sheet2!J$3:J$24)</f>
        <v>0</v>
      </c>
      <c r="AA1320" s="138">
        <f t="shared" si="615"/>
        <v>0</v>
      </c>
      <c r="AB1320" s="138">
        <f t="shared" si="616"/>
        <v>0</v>
      </c>
      <c r="AC1320" s="138">
        <f t="shared" si="617"/>
        <v>0</v>
      </c>
      <c r="AD1320" s="138">
        <f>AC1320+LOOKUP(V1320,Sheet2!A$3:A$24,Sheet2!J$3:J$24)</f>
        <v>0</v>
      </c>
      <c r="AE1320" s="138">
        <f t="shared" si="618"/>
        <v>0</v>
      </c>
      <c r="AF1320" s="138">
        <f t="shared" si="619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0"/>
        <v>0</v>
      </c>
      <c r="AK1320" s="137">
        <f t="shared" si="621"/>
        <v>0</v>
      </c>
      <c r="AL1320" s="138">
        <f t="shared" si="622"/>
        <v>0</v>
      </c>
      <c r="AM1320" s="138">
        <f t="shared" si="623"/>
        <v>0</v>
      </c>
      <c r="AN1320" s="138">
        <f t="shared" si="624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5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7">
        <f t="shared" si="611"/>
        <v>0</v>
      </c>
      <c r="W1321" s="138">
        <f t="shared" si="612"/>
        <v>0</v>
      </c>
      <c r="X1321" s="138">
        <f t="shared" si="613"/>
        <v>0</v>
      </c>
      <c r="Y1321" s="138">
        <f t="shared" si="614"/>
        <v>0</v>
      </c>
      <c r="Z1321" s="138">
        <f>Y1321+LOOKUP(V1321,Sheet2!A$3:A$24,Sheet2!J$3:J$24)</f>
        <v>0</v>
      </c>
      <c r="AA1321" s="138">
        <f t="shared" si="615"/>
        <v>0</v>
      </c>
      <c r="AB1321" s="138">
        <f t="shared" si="616"/>
        <v>0</v>
      </c>
      <c r="AC1321" s="138">
        <f t="shared" si="617"/>
        <v>0</v>
      </c>
      <c r="AD1321" s="138">
        <f>AC1321+LOOKUP(V1321,Sheet2!A$3:A$24,Sheet2!J$3:J$24)</f>
        <v>0</v>
      </c>
      <c r="AE1321" s="138">
        <f t="shared" si="618"/>
        <v>0</v>
      </c>
      <c r="AF1321" s="138">
        <f t="shared" si="619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0"/>
        <v>0</v>
      </c>
      <c r="AK1321" s="137">
        <f t="shared" si="621"/>
        <v>0</v>
      </c>
      <c r="AL1321" s="138">
        <f t="shared" si="622"/>
        <v>0</v>
      </c>
      <c r="AM1321" s="138">
        <f t="shared" si="623"/>
        <v>0</v>
      </c>
      <c r="AN1321" s="138">
        <f t="shared" si="624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5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7">
        <f t="shared" si="611"/>
        <v>0</v>
      </c>
      <c r="W1322" s="138">
        <f t="shared" si="612"/>
        <v>0</v>
      </c>
      <c r="X1322" s="138">
        <f t="shared" si="613"/>
        <v>0</v>
      </c>
      <c r="Y1322" s="138">
        <f t="shared" si="614"/>
        <v>0</v>
      </c>
      <c r="Z1322" s="138">
        <f>Y1322+LOOKUP(V1322,Sheet2!A$3:A$24,Sheet2!J$3:J$24)</f>
        <v>0</v>
      </c>
      <c r="AA1322" s="138">
        <f t="shared" si="615"/>
        <v>0</v>
      </c>
      <c r="AB1322" s="138">
        <f t="shared" si="616"/>
        <v>0</v>
      </c>
      <c r="AC1322" s="138">
        <f t="shared" si="617"/>
        <v>0</v>
      </c>
      <c r="AD1322" s="138">
        <f>AC1322+LOOKUP(V1322,Sheet2!A$3:A$24,Sheet2!J$3:J$24)</f>
        <v>0</v>
      </c>
      <c r="AE1322" s="138">
        <f t="shared" si="618"/>
        <v>0</v>
      </c>
      <c r="AF1322" s="138">
        <f t="shared" si="619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0"/>
        <v>0</v>
      </c>
      <c r="AK1322" s="137">
        <f t="shared" si="621"/>
        <v>0</v>
      </c>
      <c r="AL1322" s="138">
        <f t="shared" si="622"/>
        <v>0</v>
      </c>
      <c r="AM1322" s="138">
        <f t="shared" si="623"/>
        <v>0</v>
      </c>
      <c r="AN1322" s="138">
        <f t="shared" si="624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5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7">
        <f t="shared" si="611"/>
        <v>0</v>
      </c>
      <c r="W1323" s="138">
        <f t="shared" si="612"/>
        <v>0</v>
      </c>
      <c r="X1323" s="138">
        <f t="shared" si="613"/>
        <v>0</v>
      </c>
      <c r="Y1323" s="138">
        <f t="shared" si="614"/>
        <v>0</v>
      </c>
      <c r="Z1323" s="138">
        <f>Y1323+LOOKUP(V1323,Sheet2!A$3:A$24,Sheet2!J$3:J$24)</f>
        <v>0</v>
      </c>
      <c r="AA1323" s="138">
        <f t="shared" si="615"/>
        <v>0</v>
      </c>
      <c r="AB1323" s="138">
        <f t="shared" si="616"/>
        <v>0</v>
      </c>
      <c r="AC1323" s="138">
        <f t="shared" si="617"/>
        <v>0</v>
      </c>
      <c r="AD1323" s="138">
        <f>AC1323+LOOKUP(V1323,Sheet2!A$3:A$24,Sheet2!J$3:J$24)</f>
        <v>0</v>
      </c>
      <c r="AE1323" s="138">
        <f t="shared" si="618"/>
        <v>0</v>
      </c>
      <c r="AF1323" s="138">
        <f t="shared" si="619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0"/>
        <v>0</v>
      </c>
      <c r="AK1323" s="137">
        <f t="shared" si="621"/>
        <v>0</v>
      </c>
      <c r="AL1323" s="138">
        <f t="shared" si="622"/>
        <v>0</v>
      </c>
      <c r="AM1323" s="138">
        <f t="shared" si="623"/>
        <v>0</v>
      </c>
      <c r="AN1323" s="138">
        <f t="shared" si="624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5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7">
        <f t="shared" si="611"/>
        <v>0</v>
      </c>
      <c r="W1324" s="138">
        <f t="shared" si="612"/>
        <v>0</v>
      </c>
      <c r="X1324" s="138">
        <f t="shared" si="613"/>
        <v>0</v>
      </c>
      <c r="Y1324" s="138">
        <f t="shared" si="614"/>
        <v>0</v>
      </c>
      <c r="Z1324" s="138">
        <f>Y1324+LOOKUP(V1324,Sheet2!A$3:A$24,Sheet2!J$3:J$24)</f>
        <v>0</v>
      </c>
      <c r="AA1324" s="138">
        <f t="shared" si="615"/>
        <v>0</v>
      </c>
      <c r="AB1324" s="138">
        <f t="shared" si="616"/>
        <v>0</v>
      </c>
      <c r="AC1324" s="138">
        <f t="shared" si="617"/>
        <v>0</v>
      </c>
      <c r="AD1324" s="138">
        <f>AC1324+LOOKUP(V1324,Sheet2!A$3:A$24,Sheet2!J$3:J$24)</f>
        <v>0</v>
      </c>
      <c r="AE1324" s="138">
        <f t="shared" si="618"/>
        <v>0</v>
      </c>
      <c r="AF1324" s="138">
        <f t="shared" si="619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0"/>
        <v>0</v>
      </c>
      <c r="AK1324" s="137">
        <f t="shared" si="621"/>
        <v>0</v>
      </c>
      <c r="AL1324" s="138">
        <f t="shared" si="622"/>
        <v>0</v>
      </c>
      <c r="AM1324" s="138">
        <f t="shared" si="623"/>
        <v>0</v>
      </c>
      <c r="AN1324" s="138">
        <f t="shared" si="624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5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7">
        <f t="shared" si="611"/>
        <v>0</v>
      </c>
      <c r="W1325" s="138">
        <f t="shared" si="612"/>
        <v>0</v>
      </c>
      <c r="X1325" s="138">
        <f t="shared" si="613"/>
        <v>0</v>
      </c>
      <c r="Y1325" s="138">
        <f t="shared" si="614"/>
        <v>0</v>
      </c>
      <c r="Z1325" s="138">
        <f>Y1325+LOOKUP(V1325,Sheet2!A$3:A$24,Sheet2!J$3:J$24)</f>
        <v>0</v>
      </c>
      <c r="AA1325" s="138">
        <f t="shared" si="615"/>
        <v>0</v>
      </c>
      <c r="AB1325" s="138">
        <f t="shared" si="616"/>
        <v>0</v>
      </c>
      <c r="AC1325" s="138">
        <f t="shared" si="617"/>
        <v>0</v>
      </c>
      <c r="AD1325" s="138">
        <f>AC1325+LOOKUP(V1325,Sheet2!A$3:A$24,Sheet2!J$3:J$24)</f>
        <v>0</v>
      </c>
      <c r="AE1325" s="138">
        <f t="shared" si="618"/>
        <v>0</v>
      </c>
      <c r="AF1325" s="138">
        <f t="shared" si="619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0"/>
        <v>0</v>
      </c>
      <c r="AK1325" s="137">
        <f t="shared" si="621"/>
        <v>0</v>
      </c>
      <c r="AL1325" s="138">
        <f t="shared" si="622"/>
        <v>0</v>
      </c>
      <c r="AM1325" s="138">
        <f t="shared" si="623"/>
        <v>0</v>
      </c>
      <c r="AN1325" s="138">
        <f t="shared" si="624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5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7">
        <f t="shared" si="611"/>
        <v>0</v>
      </c>
      <c r="W1326" s="138">
        <f t="shared" si="612"/>
        <v>0</v>
      </c>
      <c r="X1326" s="138">
        <f t="shared" si="613"/>
        <v>0</v>
      </c>
      <c r="Y1326" s="138">
        <f t="shared" si="614"/>
        <v>0</v>
      </c>
      <c r="Z1326" s="138">
        <f>Y1326+LOOKUP(V1326,Sheet2!A$3:A$24,Sheet2!J$3:J$24)</f>
        <v>0</v>
      </c>
      <c r="AA1326" s="138">
        <f t="shared" si="615"/>
        <v>0</v>
      </c>
      <c r="AB1326" s="138">
        <f t="shared" si="616"/>
        <v>0</v>
      </c>
      <c r="AC1326" s="138">
        <f t="shared" si="617"/>
        <v>0</v>
      </c>
      <c r="AD1326" s="138">
        <f>AC1326+LOOKUP(V1326,Sheet2!A$3:A$24,Sheet2!J$3:J$24)</f>
        <v>0</v>
      </c>
      <c r="AE1326" s="138">
        <f t="shared" si="618"/>
        <v>0</v>
      </c>
      <c r="AF1326" s="138">
        <f t="shared" si="619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0"/>
        <v>0</v>
      </c>
      <c r="AK1326" s="137">
        <f t="shared" si="621"/>
        <v>0</v>
      </c>
      <c r="AL1326" s="138">
        <f t="shared" si="622"/>
        <v>0</v>
      </c>
      <c r="AM1326" s="138">
        <f t="shared" si="623"/>
        <v>0</v>
      </c>
      <c r="AN1326" s="138">
        <f t="shared" si="624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5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7">
        <f t="shared" si="611"/>
        <v>0</v>
      </c>
      <c r="W1327" s="138">
        <f t="shared" si="612"/>
        <v>0</v>
      </c>
      <c r="X1327" s="138">
        <f t="shared" si="613"/>
        <v>0</v>
      </c>
      <c r="Y1327" s="138">
        <f t="shared" si="614"/>
        <v>0</v>
      </c>
      <c r="Z1327" s="138">
        <f>Y1327+LOOKUP(V1327,Sheet2!A$3:A$24,Sheet2!J$3:J$24)</f>
        <v>0</v>
      </c>
      <c r="AA1327" s="138">
        <f t="shared" si="615"/>
        <v>0</v>
      </c>
      <c r="AB1327" s="138">
        <f t="shared" si="616"/>
        <v>0</v>
      </c>
      <c r="AC1327" s="138">
        <f t="shared" si="617"/>
        <v>0</v>
      </c>
      <c r="AD1327" s="138">
        <f>AC1327+LOOKUP(V1327,Sheet2!A$3:A$24,Sheet2!J$3:J$24)</f>
        <v>0</v>
      </c>
      <c r="AE1327" s="138">
        <f t="shared" si="618"/>
        <v>0</v>
      </c>
      <c r="AF1327" s="138">
        <f t="shared" si="619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0"/>
        <v>0</v>
      </c>
      <c r="AK1327" s="137">
        <f t="shared" si="621"/>
        <v>0</v>
      </c>
      <c r="AL1327" s="138">
        <f t="shared" si="622"/>
        <v>0</v>
      </c>
      <c r="AM1327" s="138">
        <f t="shared" si="623"/>
        <v>0</v>
      </c>
      <c r="AN1327" s="138">
        <f t="shared" si="624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5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7">
        <f t="shared" si="611"/>
        <v>0</v>
      </c>
      <c r="W1328" s="138">
        <f t="shared" si="612"/>
        <v>0</v>
      </c>
      <c r="X1328" s="138">
        <f t="shared" si="613"/>
        <v>0</v>
      </c>
      <c r="Y1328" s="138">
        <f t="shared" si="614"/>
        <v>0</v>
      </c>
      <c r="Z1328" s="138">
        <f>Y1328+LOOKUP(V1328,Sheet2!A$3:A$24,Sheet2!J$3:J$24)</f>
        <v>0</v>
      </c>
      <c r="AA1328" s="138">
        <f t="shared" si="615"/>
        <v>0</v>
      </c>
      <c r="AB1328" s="138">
        <f t="shared" si="616"/>
        <v>0</v>
      </c>
      <c r="AC1328" s="138">
        <f t="shared" si="617"/>
        <v>0</v>
      </c>
      <c r="AD1328" s="138">
        <f>AC1328+LOOKUP(V1328,Sheet2!A$3:A$24,Sheet2!J$3:J$24)</f>
        <v>0</v>
      </c>
      <c r="AE1328" s="138">
        <f t="shared" si="618"/>
        <v>0</v>
      </c>
      <c r="AF1328" s="138">
        <f t="shared" si="619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0"/>
        <v>0</v>
      </c>
      <c r="AK1328" s="137">
        <f t="shared" si="621"/>
        <v>0</v>
      </c>
      <c r="AL1328" s="138">
        <f t="shared" si="622"/>
        <v>0</v>
      </c>
      <c r="AM1328" s="138">
        <f t="shared" si="623"/>
        <v>0</v>
      </c>
      <c r="AN1328" s="138">
        <f t="shared" si="624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5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7">
        <f t="shared" si="611"/>
        <v>0</v>
      </c>
      <c r="W1329" s="138">
        <f t="shared" si="612"/>
        <v>0</v>
      </c>
      <c r="X1329" s="138">
        <f t="shared" si="613"/>
        <v>0</v>
      </c>
      <c r="Y1329" s="138">
        <f t="shared" si="614"/>
        <v>0</v>
      </c>
      <c r="Z1329" s="138">
        <f>Y1329+LOOKUP(V1329,Sheet2!A$3:A$24,Sheet2!J$3:J$24)</f>
        <v>0</v>
      </c>
      <c r="AA1329" s="138">
        <f t="shared" si="615"/>
        <v>0</v>
      </c>
      <c r="AB1329" s="138">
        <f t="shared" si="616"/>
        <v>0</v>
      </c>
      <c r="AC1329" s="138">
        <f t="shared" si="617"/>
        <v>0</v>
      </c>
      <c r="AD1329" s="138">
        <f>AC1329+LOOKUP(V1329,Sheet2!A$3:A$24,Sheet2!J$3:J$24)</f>
        <v>0</v>
      </c>
      <c r="AE1329" s="138">
        <f t="shared" si="618"/>
        <v>0</v>
      </c>
      <c r="AF1329" s="138">
        <f t="shared" si="619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0"/>
        <v>0</v>
      </c>
      <c r="AK1329" s="137">
        <f t="shared" si="621"/>
        <v>0</v>
      </c>
      <c r="AL1329" s="138">
        <f t="shared" si="622"/>
        <v>0</v>
      </c>
      <c r="AM1329" s="138">
        <f t="shared" si="623"/>
        <v>0</v>
      </c>
      <c r="AN1329" s="138">
        <f t="shared" si="624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5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7">
        <f t="shared" si="611"/>
        <v>0</v>
      </c>
      <c r="W1330" s="138">
        <f t="shared" si="612"/>
        <v>0</v>
      </c>
      <c r="X1330" s="138">
        <f t="shared" si="613"/>
        <v>0</v>
      </c>
      <c r="Y1330" s="138">
        <f t="shared" si="614"/>
        <v>0</v>
      </c>
      <c r="Z1330" s="138">
        <f>Y1330+LOOKUP(V1330,Sheet2!A$3:A$24,Sheet2!J$3:J$24)</f>
        <v>0</v>
      </c>
      <c r="AA1330" s="138">
        <f t="shared" si="615"/>
        <v>0</v>
      </c>
      <c r="AB1330" s="138">
        <f t="shared" si="616"/>
        <v>0</v>
      </c>
      <c r="AC1330" s="138">
        <f t="shared" si="617"/>
        <v>0</v>
      </c>
      <c r="AD1330" s="138">
        <f>AC1330+LOOKUP(V1330,Sheet2!A$3:A$24,Sheet2!J$3:J$24)</f>
        <v>0</v>
      </c>
      <c r="AE1330" s="138">
        <f t="shared" si="618"/>
        <v>0</v>
      </c>
      <c r="AF1330" s="138">
        <f t="shared" si="619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0"/>
        <v>0</v>
      </c>
      <c r="AK1330" s="137">
        <f t="shared" si="621"/>
        <v>0</v>
      </c>
      <c r="AL1330" s="138">
        <f t="shared" si="622"/>
        <v>0</v>
      </c>
      <c r="AM1330" s="138">
        <f t="shared" si="623"/>
        <v>0</v>
      </c>
      <c r="AN1330" s="138">
        <f t="shared" si="624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5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7">
        <f t="shared" si="611"/>
        <v>0</v>
      </c>
      <c r="W1331" s="138">
        <f t="shared" si="612"/>
        <v>0</v>
      </c>
      <c r="X1331" s="138">
        <f t="shared" si="613"/>
        <v>0</v>
      </c>
      <c r="Y1331" s="138">
        <f t="shared" si="614"/>
        <v>0</v>
      </c>
      <c r="Z1331" s="138">
        <f>Y1331+LOOKUP(V1331,Sheet2!A$3:A$24,Sheet2!J$3:J$24)</f>
        <v>0</v>
      </c>
      <c r="AA1331" s="138">
        <f t="shared" si="615"/>
        <v>0</v>
      </c>
      <c r="AB1331" s="138">
        <f t="shared" si="616"/>
        <v>0</v>
      </c>
      <c r="AC1331" s="138">
        <f t="shared" si="617"/>
        <v>0</v>
      </c>
      <c r="AD1331" s="138">
        <f>AC1331+LOOKUP(V1331,Sheet2!A$3:A$24,Sheet2!J$3:J$24)</f>
        <v>0</v>
      </c>
      <c r="AE1331" s="138">
        <f t="shared" si="618"/>
        <v>0</v>
      </c>
      <c r="AF1331" s="138">
        <f t="shared" si="619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0"/>
        <v>0</v>
      </c>
      <c r="AK1331" s="137">
        <f t="shared" si="621"/>
        <v>0</v>
      </c>
      <c r="AL1331" s="138">
        <f t="shared" si="622"/>
        <v>0</v>
      </c>
      <c r="AM1331" s="138">
        <f t="shared" si="623"/>
        <v>0</v>
      </c>
      <c r="AN1331" s="138">
        <f t="shared" si="624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5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7">
        <f t="shared" si="611"/>
        <v>0</v>
      </c>
      <c r="W1332" s="138">
        <f t="shared" si="612"/>
        <v>0</v>
      </c>
      <c r="X1332" s="138">
        <f t="shared" si="613"/>
        <v>0</v>
      </c>
      <c r="Y1332" s="138">
        <f t="shared" si="614"/>
        <v>0</v>
      </c>
      <c r="Z1332" s="138">
        <f>Y1332+LOOKUP(V1332,Sheet2!A$3:A$24,Sheet2!J$3:J$24)</f>
        <v>0</v>
      </c>
      <c r="AA1332" s="138">
        <f t="shared" si="615"/>
        <v>0</v>
      </c>
      <c r="AB1332" s="138">
        <f t="shared" si="616"/>
        <v>0</v>
      </c>
      <c r="AC1332" s="138">
        <f t="shared" si="617"/>
        <v>0</v>
      </c>
      <c r="AD1332" s="138">
        <f>AC1332+LOOKUP(V1332,Sheet2!A$3:A$24,Sheet2!J$3:J$24)</f>
        <v>0</v>
      </c>
      <c r="AE1332" s="138">
        <f t="shared" si="618"/>
        <v>0</v>
      </c>
      <c r="AF1332" s="138">
        <f t="shared" si="619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0"/>
        <v>0</v>
      </c>
      <c r="AK1332" s="137">
        <f t="shared" si="621"/>
        <v>0</v>
      </c>
      <c r="AL1332" s="138">
        <f t="shared" si="622"/>
        <v>0</v>
      </c>
      <c r="AM1332" s="138">
        <f t="shared" si="623"/>
        <v>0</v>
      </c>
      <c r="AN1332" s="138">
        <f t="shared" si="624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5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7">
        <f t="shared" si="611"/>
        <v>0</v>
      </c>
      <c r="W1333" s="138">
        <f t="shared" si="612"/>
        <v>0</v>
      </c>
      <c r="X1333" s="138">
        <f t="shared" si="613"/>
        <v>0</v>
      </c>
      <c r="Y1333" s="138">
        <f t="shared" si="614"/>
        <v>0</v>
      </c>
      <c r="Z1333" s="138">
        <f>Y1333+LOOKUP(V1333,Sheet2!A$3:A$24,Sheet2!J$3:J$24)</f>
        <v>0</v>
      </c>
      <c r="AA1333" s="138">
        <f t="shared" si="615"/>
        <v>0</v>
      </c>
      <c r="AB1333" s="138">
        <f t="shared" si="616"/>
        <v>0</v>
      </c>
      <c r="AC1333" s="138">
        <f t="shared" si="617"/>
        <v>0</v>
      </c>
      <c r="AD1333" s="138">
        <f>AC1333+LOOKUP(V1333,Sheet2!A$3:A$24,Sheet2!J$3:J$24)</f>
        <v>0</v>
      </c>
      <c r="AE1333" s="138">
        <f t="shared" si="618"/>
        <v>0</v>
      </c>
      <c r="AF1333" s="138">
        <f t="shared" si="619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0"/>
        <v>0</v>
      </c>
      <c r="AK1333" s="137">
        <f t="shared" si="621"/>
        <v>0</v>
      </c>
      <c r="AL1333" s="138">
        <f t="shared" si="622"/>
        <v>0</v>
      </c>
      <c r="AM1333" s="138">
        <f t="shared" si="623"/>
        <v>0</v>
      </c>
      <c r="AN1333" s="138">
        <f t="shared" si="624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5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7">
        <f t="shared" si="611"/>
        <v>0</v>
      </c>
      <c r="W1334" s="138">
        <f t="shared" si="612"/>
        <v>0</v>
      </c>
      <c r="X1334" s="138">
        <f t="shared" si="613"/>
        <v>0</v>
      </c>
      <c r="Y1334" s="138">
        <f t="shared" si="614"/>
        <v>0</v>
      </c>
      <c r="Z1334" s="138">
        <f>Y1334+LOOKUP(V1334,Sheet2!A$3:A$24,Sheet2!J$3:J$24)</f>
        <v>0</v>
      </c>
      <c r="AA1334" s="138">
        <f t="shared" si="615"/>
        <v>0</v>
      </c>
      <c r="AB1334" s="138">
        <f t="shared" si="616"/>
        <v>0</v>
      </c>
      <c r="AC1334" s="138">
        <f t="shared" si="617"/>
        <v>0</v>
      </c>
      <c r="AD1334" s="138">
        <f>AC1334+LOOKUP(V1334,Sheet2!A$3:A$24,Sheet2!J$3:J$24)</f>
        <v>0</v>
      </c>
      <c r="AE1334" s="138">
        <f t="shared" si="618"/>
        <v>0</v>
      </c>
      <c r="AF1334" s="138">
        <f t="shared" si="619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0"/>
        <v>0</v>
      </c>
      <c r="AK1334" s="137">
        <f t="shared" si="621"/>
        <v>0</v>
      </c>
      <c r="AL1334" s="138">
        <f t="shared" si="622"/>
        <v>0</v>
      </c>
      <c r="AM1334" s="138">
        <f t="shared" si="623"/>
        <v>0</v>
      </c>
      <c r="AN1334" s="138">
        <f t="shared" si="624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5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7">
        <f t="shared" si="611"/>
        <v>0</v>
      </c>
      <c r="W1335" s="138">
        <f t="shared" si="612"/>
        <v>0</v>
      </c>
      <c r="X1335" s="138">
        <f t="shared" si="613"/>
        <v>0</v>
      </c>
      <c r="Y1335" s="138">
        <f t="shared" si="614"/>
        <v>0</v>
      </c>
      <c r="Z1335" s="138">
        <f>Y1335+LOOKUP(V1335,Sheet2!A$3:A$24,Sheet2!J$3:J$24)</f>
        <v>0</v>
      </c>
      <c r="AA1335" s="138">
        <f t="shared" si="615"/>
        <v>0</v>
      </c>
      <c r="AB1335" s="138">
        <f t="shared" si="616"/>
        <v>0</v>
      </c>
      <c r="AC1335" s="138">
        <f t="shared" si="617"/>
        <v>0</v>
      </c>
      <c r="AD1335" s="138">
        <f>AC1335+LOOKUP(V1335,Sheet2!A$3:A$24,Sheet2!J$3:J$24)</f>
        <v>0</v>
      </c>
      <c r="AE1335" s="138">
        <f t="shared" si="618"/>
        <v>0</v>
      </c>
      <c r="AF1335" s="138">
        <f t="shared" si="619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0"/>
        <v>0</v>
      </c>
      <c r="AK1335" s="137">
        <f t="shared" si="621"/>
        <v>0</v>
      </c>
      <c r="AL1335" s="138">
        <f t="shared" si="622"/>
        <v>0</v>
      </c>
      <c r="AM1335" s="138">
        <f t="shared" si="623"/>
        <v>0</v>
      </c>
      <c r="AN1335" s="138">
        <f t="shared" si="624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5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7">
        <f t="shared" si="611"/>
        <v>0</v>
      </c>
      <c r="W1336" s="138">
        <f t="shared" si="612"/>
        <v>0</v>
      </c>
      <c r="X1336" s="138">
        <f t="shared" si="613"/>
        <v>0</v>
      </c>
      <c r="Y1336" s="138">
        <f t="shared" si="614"/>
        <v>0</v>
      </c>
      <c r="Z1336" s="138">
        <f>Y1336+LOOKUP(V1336,Sheet2!A$3:A$24,Sheet2!J$3:J$24)</f>
        <v>0</v>
      </c>
      <c r="AA1336" s="138">
        <f t="shared" si="615"/>
        <v>0</v>
      </c>
      <c r="AB1336" s="138">
        <f t="shared" si="616"/>
        <v>0</v>
      </c>
      <c r="AC1336" s="138">
        <f t="shared" si="617"/>
        <v>0</v>
      </c>
      <c r="AD1336" s="138">
        <f>AC1336+LOOKUP(V1336,Sheet2!A$3:A$24,Sheet2!J$3:J$24)</f>
        <v>0</v>
      </c>
      <c r="AE1336" s="138">
        <f t="shared" si="618"/>
        <v>0</v>
      </c>
      <c r="AF1336" s="138">
        <f t="shared" si="619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0"/>
        <v>0</v>
      </c>
      <c r="AK1336" s="137">
        <f t="shared" si="621"/>
        <v>0</v>
      </c>
      <c r="AL1336" s="138">
        <f t="shared" si="622"/>
        <v>0</v>
      </c>
      <c r="AM1336" s="138">
        <f t="shared" si="623"/>
        <v>0</v>
      </c>
      <c r="AN1336" s="138">
        <f t="shared" si="624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5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7">
        <f t="shared" si="611"/>
        <v>0</v>
      </c>
      <c r="W1337" s="138">
        <f t="shared" si="612"/>
        <v>0</v>
      </c>
      <c r="X1337" s="138">
        <f t="shared" si="613"/>
        <v>0</v>
      </c>
      <c r="Y1337" s="138">
        <f t="shared" si="614"/>
        <v>0</v>
      </c>
      <c r="Z1337" s="138">
        <f>Y1337+LOOKUP(V1337,Sheet2!A$3:A$24,Sheet2!J$3:J$24)</f>
        <v>0</v>
      </c>
      <c r="AA1337" s="138">
        <f t="shared" si="615"/>
        <v>0</v>
      </c>
      <c r="AB1337" s="138">
        <f t="shared" si="616"/>
        <v>0</v>
      </c>
      <c r="AC1337" s="138">
        <f t="shared" si="617"/>
        <v>0</v>
      </c>
      <c r="AD1337" s="138">
        <f>AC1337+LOOKUP(V1337,Sheet2!A$3:A$24,Sheet2!J$3:J$24)</f>
        <v>0</v>
      </c>
      <c r="AE1337" s="138">
        <f t="shared" si="618"/>
        <v>0</v>
      </c>
      <c r="AF1337" s="138">
        <f t="shared" si="619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0"/>
        <v>0</v>
      </c>
      <c r="AK1337" s="137">
        <f t="shared" si="621"/>
        <v>0</v>
      </c>
      <c r="AL1337" s="138">
        <f t="shared" si="622"/>
        <v>0</v>
      </c>
      <c r="AM1337" s="138">
        <f t="shared" si="623"/>
        <v>0</v>
      </c>
      <c r="AN1337" s="138">
        <f t="shared" si="624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5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7">
        <f t="shared" si="611"/>
        <v>0</v>
      </c>
      <c r="W1338" s="138">
        <f t="shared" si="612"/>
        <v>0</v>
      </c>
      <c r="X1338" s="138">
        <f t="shared" si="613"/>
        <v>0</v>
      </c>
      <c r="Y1338" s="138">
        <f t="shared" si="614"/>
        <v>0</v>
      </c>
      <c r="Z1338" s="138">
        <f>Y1338+LOOKUP(V1338,Sheet2!A$3:A$24,Sheet2!J$3:J$24)</f>
        <v>0</v>
      </c>
      <c r="AA1338" s="138">
        <f t="shared" si="615"/>
        <v>0</v>
      </c>
      <c r="AB1338" s="138">
        <f t="shared" si="616"/>
        <v>0</v>
      </c>
      <c r="AC1338" s="138">
        <f t="shared" si="617"/>
        <v>0</v>
      </c>
      <c r="AD1338" s="138">
        <f>AC1338+LOOKUP(V1338,Sheet2!A$3:A$24,Sheet2!J$3:J$24)</f>
        <v>0</v>
      </c>
      <c r="AE1338" s="138">
        <f t="shared" si="618"/>
        <v>0</v>
      </c>
      <c r="AF1338" s="138">
        <f t="shared" si="619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0"/>
        <v>0</v>
      </c>
      <c r="AK1338" s="137">
        <f t="shared" si="621"/>
        <v>0</v>
      </c>
      <c r="AL1338" s="138">
        <f t="shared" si="622"/>
        <v>0</v>
      </c>
      <c r="AM1338" s="138">
        <f t="shared" si="623"/>
        <v>0</v>
      </c>
      <c r="AN1338" s="138">
        <f t="shared" si="624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5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7">
        <f t="shared" si="611"/>
        <v>0</v>
      </c>
      <c r="W1339" s="138">
        <f t="shared" si="612"/>
        <v>0</v>
      </c>
      <c r="X1339" s="138">
        <f t="shared" si="613"/>
        <v>0</v>
      </c>
      <c r="Y1339" s="138">
        <f t="shared" si="614"/>
        <v>0</v>
      </c>
      <c r="Z1339" s="138">
        <f>Y1339+LOOKUP(V1339,Sheet2!A$3:A$24,Sheet2!J$3:J$24)</f>
        <v>0</v>
      </c>
      <c r="AA1339" s="138">
        <f t="shared" si="615"/>
        <v>0</v>
      </c>
      <c r="AB1339" s="138">
        <f t="shared" si="616"/>
        <v>0</v>
      </c>
      <c r="AC1339" s="138">
        <f t="shared" si="617"/>
        <v>0</v>
      </c>
      <c r="AD1339" s="138">
        <f>AC1339+LOOKUP(V1339,Sheet2!A$3:A$24,Sheet2!J$3:J$24)</f>
        <v>0</v>
      </c>
      <c r="AE1339" s="138">
        <f t="shared" si="618"/>
        <v>0</v>
      </c>
      <c r="AF1339" s="138">
        <f t="shared" si="619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0"/>
        <v>0</v>
      </c>
      <c r="AK1339" s="137">
        <f t="shared" si="621"/>
        <v>0</v>
      </c>
      <c r="AL1339" s="138">
        <f t="shared" si="622"/>
        <v>0</v>
      </c>
      <c r="AM1339" s="138">
        <f t="shared" si="623"/>
        <v>0</v>
      </c>
      <c r="AN1339" s="138">
        <f t="shared" si="624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5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7">
        <f t="shared" si="611"/>
        <v>0</v>
      </c>
      <c r="W1340" s="138">
        <f t="shared" si="612"/>
        <v>0</v>
      </c>
      <c r="X1340" s="138">
        <f t="shared" si="613"/>
        <v>0</v>
      </c>
      <c r="Y1340" s="138">
        <f t="shared" si="614"/>
        <v>0</v>
      </c>
      <c r="Z1340" s="138">
        <f>Y1340+LOOKUP(V1340,Sheet2!A$3:A$24,Sheet2!J$3:J$24)</f>
        <v>0</v>
      </c>
      <c r="AA1340" s="138">
        <f t="shared" si="615"/>
        <v>0</v>
      </c>
      <c r="AB1340" s="138">
        <f t="shared" si="616"/>
        <v>0</v>
      </c>
      <c r="AC1340" s="138">
        <f t="shared" si="617"/>
        <v>0</v>
      </c>
      <c r="AD1340" s="138">
        <f>AC1340+LOOKUP(V1340,Sheet2!A$3:A$24,Sheet2!J$3:J$24)</f>
        <v>0</v>
      </c>
      <c r="AE1340" s="138">
        <f t="shared" si="618"/>
        <v>0</v>
      </c>
      <c r="AF1340" s="138">
        <f t="shared" si="619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0"/>
        <v>0</v>
      </c>
      <c r="AK1340" s="137">
        <f t="shared" si="621"/>
        <v>0</v>
      </c>
      <c r="AL1340" s="138">
        <f t="shared" si="622"/>
        <v>0</v>
      </c>
      <c r="AM1340" s="138">
        <f t="shared" si="623"/>
        <v>0</v>
      </c>
      <c r="AN1340" s="138">
        <f t="shared" si="624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5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7">
        <f t="shared" si="611"/>
        <v>0</v>
      </c>
      <c r="W1341" s="138">
        <f t="shared" si="612"/>
        <v>0</v>
      </c>
      <c r="X1341" s="138">
        <f t="shared" si="613"/>
        <v>0</v>
      </c>
      <c r="Y1341" s="138">
        <f t="shared" si="614"/>
        <v>0</v>
      </c>
      <c r="Z1341" s="138">
        <f>Y1341+LOOKUP(V1341,Sheet2!A$3:A$24,Sheet2!J$3:J$24)</f>
        <v>0</v>
      </c>
      <c r="AA1341" s="138">
        <f t="shared" si="615"/>
        <v>0</v>
      </c>
      <c r="AB1341" s="138">
        <f t="shared" si="616"/>
        <v>0</v>
      </c>
      <c r="AC1341" s="138">
        <f t="shared" si="617"/>
        <v>0</v>
      </c>
      <c r="AD1341" s="138">
        <f>AC1341+LOOKUP(V1341,Sheet2!A$3:A$24,Sheet2!J$3:J$24)</f>
        <v>0</v>
      </c>
      <c r="AE1341" s="138">
        <f t="shared" si="618"/>
        <v>0</v>
      </c>
      <c r="AF1341" s="138">
        <f t="shared" si="619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0"/>
        <v>0</v>
      </c>
      <c r="AK1341" s="137">
        <f t="shared" si="621"/>
        <v>0</v>
      </c>
      <c r="AL1341" s="138">
        <f t="shared" si="622"/>
        <v>0</v>
      </c>
      <c r="AM1341" s="138">
        <f t="shared" si="623"/>
        <v>0</v>
      </c>
      <c r="AN1341" s="138">
        <f t="shared" si="624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5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7">
        <f t="shared" si="611"/>
        <v>0</v>
      </c>
      <c r="W1342" s="138">
        <f t="shared" si="612"/>
        <v>0</v>
      </c>
      <c r="X1342" s="138">
        <f t="shared" si="613"/>
        <v>0</v>
      </c>
      <c r="Y1342" s="138">
        <f t="shared" si="614"/>
        <v>0</v>
      </c>
      <c r="Z1342" s="138">
        <f>Y1342+LOOKUP(V1342,Sheet2!A$3:A$24,Sheet2!J$3:J$24)</f>
        <v>0</v>
      </c>
      <c r="AA1342" s="138">
        <f t="shared" si="615"/>
        <v>0</v>
      </c>
      <c r="AB1342" s="138">
        <f t="shared" si="616"/>
        <v>0</v>
      </c>
      <c r="AC1342" s="138">
        <f t="shared" si="617"/>
        <v>0</v>
      </c>
      <c r="AD1342" s="138">
        <f>AC1342+LOOKUP(V1342,Sheet2!A$3:A$24,Sheet2!J$3:J$24)</f>
        <v>0</v>
      </c>
      <c r="AE1342" s="138">
        <f t="shared" si="618"/>
        <v>0</v>
      </c>
      <c r="AF1342" s="138">
        <f t="shared" si="619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0"/>
        <v>0</v>
      </c>
      <c r="AK1342" s="137">
        <f t="shared" si="621"/>
        <v>0</v>
      </c>
      <c r="AL1342" s="138">
        <f t="shared" si="622"/>
        <v>0</v>
      </c>
      <c r="AM1342" s="138">
        <f t="shared" si="623"/>
        <v>0</v>
      </c>
      <c r="AN1342" s="138">
        <f t="shared" si="624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5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7">
        <f t="shared" si="611"/>
        <v>0</v>
      </c>
      <c r="W1343" s="138">
        <f t="shared" si="612"/>
        <v>0</v>
      </c>
      <c r="X1343" s="138">
        <f t="shared" si="613"/>
        <v>0</v>
      </c>
      <c r="Y1343" s="138">
        <f t="shared" si="614"/>
        <v>0</v>
      </c>
      <c r="Z1343" s="138">
        <f>Y1343+LOOKUP(V1343,Sheet2!A$3:A$24,Sheet2!J$3:J$24)</f>
        <v>0</v>
      </c>
      <c r="AA1343" s="138">
        <f t="shared" si="615"/>
        <v>0</v>
      </c>
      <c r="AB1343" s="138">
        <f t="shared" si="616"/>
        <v>0</v>
      </c>
      <c r="AC1343" s="138">
        <f t="shared" si="617"/>
        <v>0</v>
      </c>
      <c r="AD1343" s="138">
        <f>AC1343+LOOKUP(V1343,Sheet2!A$3:A$24,Sheet2!J$3:J$24)</f>
        <v>0</v>
      </c>
      <c r="AE1343" s="138">
        <f t="shared" si="618"/>
        <v>0</v>
      </c>
      <c r="AF1343" s="138">
        <f t="shared" si="619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0"/>
        <v>0</v>
      </c>
      <c r="AK1343" s="137">
        <f t="shared" si="621"/>
        <v>0</v>
      </c>
      <c r="AL1343" s="138">
        <f t="shared" si="622"/>
        <v>0</v>
      </c>
      <c r="AM1343" s="138">
        <f t="shared" si="623"/>
        <v>0</v>
      </c>
      <c r="AN1343" s="138">
        <f t="shared" si="624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5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7">
        <f t="shared" si="611"/>
        <v>0</v>
      </c>
      <c r="W1344" s="138">
        <f t="shared" si="612"/>
        <v>0</v>
      </c>
      <c r="X1344" s="138">
        <f t="shared" si="613"/>
        <v>0</v>
      </c>
      <c r="Y1344" s="138">
        <f t="shared" si="614"/>
        <v>0</v>
      </c>
      <c r="Z1344" s="138">
        <f>Y1344+LOOKUP(V1344,Sheet2!A$3:A$24,Sheet2!J$3:J$24)</f>
        <v>0</v>
      </c>
      <c r="AA1344" s="138">
        <f t="shared" si="615"/>
        <v>0</v>
      </c>
      <c r="AB1344" s="138">
        <f t="shared" si="616"/>
        <v>0</v>
      </c>
      <c r="AC1344" s="138">
        <f t="shared" si="617"/>
        <v>0</v>
      </c>
      <c r="AD1344" s="138">
        <f>AC1344+LOOKUP(V1344,Sheet2!A$3:A$24,Sheet2!J$3:J$24)</f>
        <v>0</v>
      </c>
      <c r="AE1344" s="138">
        <f t="shared" si="618"/>
        <v>0</v>
      </c>
      <c r="AF1344" s="138">
        <f t="shared" si="619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0"/>
        <v>0</v>
      </c>
      <c r="AK1344" s="137">
        <f t="shared" si="621"/>
        <v>0</v>
      </c>
      <c r="AL1344" s="138">
        <f t="shared" si="622"/>
        <v>0</v>
      </c>
      <c r="AM1344" s="138">
        <f t="shared" si="623"/>
        <v>0</v>
      </c>
      <c r="AN1344" s="138">
        <f t="shared" si="624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5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7">
        <f t="shared" si="611"/>
        <v>0</v>
      </c>
      <c r="W1345" s="138">
        <f t="shared" si="612"/>
        <v>0</v>
      </c>
      <c r="X1345" s="138">
        <f t="shared" si="613"/>
        <v>0</v>
      </c>
      <c r="Y1345" s="138">
        <f t="shared" si="614"/>
        <v>0</v>
      </c>
      <c r="Z1345" s="138">
        <f>Y1345+LOOKUP(V1345,Sheet2!A$3:A$24,Sheet2!J$3:J$24)</f>
        <v>0</v>
      </c>
      <c r="AA1345" s="138">
        <f t="shared" si="615"/>
        <v>0</v>
      </c>
      <c r="AB1345" s="138">
        <f t="shared" si="616"/>
        <v>0</v>
      </c>
      <c r="AC1345" s="138">
        <f t="shared" si="617"/>
        <v>0</v>
      </c>
      <c r="AD1345" s="138">
        <f>AC1345+LOOKUP(V1345,Sheet2!A$3:A$24,Sheet2!J$3:J$24)</f>
        <v>0</v>
      </c>
      <c r="AE1345" s="138">
        <f t="shared" si="618"/>
        <v>0</v>
      </c>
      <c r="AF1345" s="138">
        <f t="shared" si="619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0"/>
        <v>0</v>
      </c>
      <c r="AK1345" s="137">
        <f t="shared" si="621"/>
        <v>0</v>
      </c>
      <c r="AL1345" s="138">
        <f t="shared" si="622"/>
        <v>0</v>
      </c>
      <c r="AM1345" s="138">
        <f t="shared" si="623"/>
        <v>0</v>
      </c>
      <c r="AN1345" s="138">
        <f t="shared" si="624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5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7">
        <f t="shared" si="611"/>
        <v>0</v>
      </c>
      <c r="W1346" s="138">
        <f t="shared" si="612"/>
        <v>0</v>
      </c>
      <c r="X1346" s="138">
        <f t="shared" si="613"/>
        <v>0</v>
      </c>
      <c r="Y1346" s="138">
        <f t="shared" si="614"/>
        <v>0</v>
      </c>
      <c r="Z1346" s="138">
        <f>Y1346+LOOKUP(V1346,Sheet2!A$3:A$24,Sheet2!J$3:J$24)</f>
        <v>0</v>
      </c>
      <c r="AA1346" s="138">
        <f t="shared" si="615"/>
        <v>0</v>
      </c>
      <c r="AB1346" s="138">
        <f t="shared" si="616"/>
        <v>0</v>
      </c>
      <c r="AC1346" s="138">
        <f t="shared" si="617"/>
        <v>0</v>
      </c>
      <c r="AD1346" s="138">
        <f>AC1346+LOOKUP(V1346,Sheet2!A$3:A$24,Sheet2!J$3:J$24)</f>
        <v>0</v>
      </c>
      <c r="AE1346" s="138">
        <f t="shared" si="618"/>
        <v>0</v>
      </c>
      <c r="AF1346" s="138">
        <f t="shared" si="619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0"/>
        <v>0</v>
      </c>
      <c r="AK1346" s="137">
        <f t="shared" si="621"/>
        <v>0</v>
      </c>
      <c r="AL1346" s="138">
        <f t="shared" si="622"/>
        <v>0</v>
      </c>
      <c r="AM1346" s="138">
        <f t="shared" si="623"/>
        <v>0</v>
      </c>
      <c r="AN1346" s="138">
        <f t="shared" si="624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5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7">
        <f t="shared" si="611"/>
        <v>0</v>
      </c>
      <c r="W1347" s="138">
        <f t="shared" si="612"/>
        <v>0</v>
      </c>
      <c r="X1347" s="138">
        <f t="shared" si="613"/>
        <v>0</v>
      </c>
      <c r="Y1347" s="138">
        <f t="shared" si="614"/>
        <v>0</v>
      </c>
      <c r="Z1347" s="138">
        <f>Y1347+LOOKUP(V1347,Sheet2!A$3:A$24,Sheet2!J$3:J$24)</f>
        <v>0</v>
      </c>
      <c r="AA1347" s="138">
        <f t="shared" si="615"/>
        <v>0</v>
      </c>
      <c r="AB1347" s="138">
        <f t="shared" si="616"/>
        <v>0</v>
      </c>
      <c r="AC1347" s="138">
        <f t="shared" si="617"/>
        <v>0</v>
      </c>
      <c r="AD1347" s="138">
        <f>AC1347+LOOKUP(V1347,Sheet2!A$3:A$24,Sheet2!J$3:J$24)</f>
        <v>0</v>
      </c>
      <c r="AE1347" s="138">
        <f t="shared" si="618"/>
        <v>0</v>
      </c>
      <c r="AF1347" s="138">
        <f t="shared" si="619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0"/>
        <v>0</v>
      </c>
      <c r="AK1347" s="137">
        <f t="shared" si="621"/>
        <v>0</v>
      </c>
      <c r="AL1347" s="138">
        <f t="shared" si="622"/>
        <v>0</v>
      </c>
      <c r="AM1347" s="138">
        <f t="shared" si="623"/>
        <v>0</v>
      </c>
      <c r="AN1347" s="138">
        <f t="shared" si="624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5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7">
        <f t="shared" si="611"/>
        <v>0</v>
      </c>
      <c r="W1348" s="138">
        <f t="shared" si="612"/>
        <v>0</v>
      </c>
      <c r="X1348" s="138">
        <f t="shared" si="613"/>
        <v>0</v>
      </c>
      <c r="Y1348" s="138">
        <f t="shared" si="614"/>
        <v>0</v>
      </c>
      <c r="Z1348" s="138">
        <f>Y1348+LOOKUP(V1348,Sheet2!A$3:A$24,Sheet2!J$3:J$24)</f>
        <v>0</v>
      </c>
      <c r="AA1348" s="138">
        <f t="shared" si="615"/>
        <v>0</v>
      </c>
      <c r="AB1348" s="138">
        <f t="shared" si="616"/>
        <v>0</v>
      </c>
      <c r="AC1348" s="138">
        <f t="shared" si="617"/>
        <v>0</v>
      </c>
      <c r="AD1348" s="138">
        <f>AC1348+LOOKUP(V1348,Sheet2!A$3:A$24,Sheet2!J$3:J$24)</f>
        <v>0</v>
      </c>
      <c r="AE1348" s="138">
        <f t="shared" si="618"/>
        <v>0</v>
      </c>
      <c r="AF1348" s="138">
        <f t="shared" si="619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0"/>
        <v>0</v>
      </c>
      <c r="AK1348" s="137">
        <f t="shared" si="621"/>
        <v>0</v>
      </c>
      <c r="AL1348" s="138">
        <f t="shared" si="622"/>
        <v>0</v>
      </c>
      <c r="AM1348" s="138">
        <f t="shared" si="623"/>
        <v>0</v>
      </c>
      <c r="AN1348" s="138">
        <f t="shared" si="624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5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7">
        <f t="shared" ref="V1349:V1412" si="640">IF(G1349=0,0,IF(NOT(H1349=0),H1349,V1348))</f>
        <v>0</v>
      </c>
      <c r="W1349" s="138">
        <f t="shared" ref="W1349:W1412" si="641">IF($G1349=0,0,D1349)</f>
        <v>0</v>
      </c>
      <c r="X1349" s="138">
        <f t="shared" ref="X1349:X1412" si="642">IF($G1349=0,0,E1349)</f>
        <v>0</v>
      </c>
      <c r="Y1349" s="138">
        <f t="shared" ref="Y1349:Y1412" si="643">IF($G1349=0,0,F1349)</f>
        <v>0</v>
      </c>
      <c r="Z1349" s="138">
        <f>Y1349+LOOKUP(V1349,Sheet2!A$3:A$24,Sheet2!J$3:J$24)</f>
        <v>0</v>
      </c>
      <c r="AA1349" s="138">
        <f t="shared" ref="AA1349:AA1412" si="644">IF($G1349=0,0,D1350)</f>
        <v>0</v>
      </c>
      <c r="AB1349" s="138">
        <f t="shared" ref="AB1349:AB1412" si="645">IF($G1349=0,0,E1350)</f>
        <v>0</v>
      </c>
      <c r="AC1349" s="138">
        <f t="shared" ref="AC1349:AC1412" si="646">IF($G1349=0,0,F1350)</f>
        <v>0</v>
      </c>
      <c r="AD1349" s="138">
        <f>AC1349+LOOKUP(V1349,Sheet2!A$3:A$24,Sheet2!J$3:J$24)</f>
        <v>0</v>
      </c>
      <c r="AE1349" s="138">
        <f t="shared" ref="AE1349:AE1412" si="647">X1349-Z1349</f>
        <v>0</v>
      </c>
      <c r="AF1349" s="138">
        <f t="shared" ref="AF1349:AF1412" si="648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49">IF(B1349=0,0,IF(NOT(I1349=0),I1349,AJ1348))</f>
        <v>0</v>
      </c>
      <c r="AK1349" s="137">
        <f t="shared" ref="AK1349:AK1412" si="650">IF(B1349=0,0,IF(NOT(J1349=0),J1349,AK1348))</f>
        <v>0</v>
      </c>
      <c r="AL1349" s="138">
        <f t="shared" ref="AL1349:AL1412" si="651">IF(G1349=0,0,IF(W1349=0,X1349-Y1349+AH1349+AI1349,W1349-Y1349+AH1349+AI1349))</f>
        <v>0</v>
      </c>
      <c r="AM1349" s="138">
        <f t="shared" ref="AM1349:AM1412" si="652">IF(G1349=0,0,IF(AA1349=0,AB1349-AC1349+AH1349+AI1349,AA1349-AC1349+AH1349+AI1349))</f>
        <v>0</v>
      </c>
      <c r="AN1349" s="138">
        <f t="shared" ref="AN1349:AN1412" si="653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4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7">
        <f t="shared" si="640"/>
        <v>0</v>
      </c>
      <c r="W1350" s="138">
        <f t="shared" si="641"/>
        <v>0</v>
      </c>
      <c r="X1350" s="138">
        <f t="shared" si="642"/>
        <v>0</v>
      </c>
      <c r="Y1350" s="138">
        <f t="shared" si="643"/>
        <v>0</v>
      </c>
      <c r="Z1350" s="138">
        <f>Y1350+LOOKUP(V1350,Sheet2!A$3:A$24,Sheet2!J$3:J$24)</f>
        <v>0</v>
      </c>
      <c r="AA1350" s="138">
        <f t="shared" si="644"/>
        <v>0</v>
      </c>
      <c r="AB1350" s="138">
        <f t="shared" si="645"/>
        <v>0</v>
      </c>
      <c r="AC1350" s="138">
        <f t="shared" si="646"/>
        <v>0</v>
      </c>
      <c r="AD1350" s="138">
        <f>AC1350+LOOKUP(V1350,Sheet2!A$3:A$24,Sheet2!J$3:J$24)</f>
        <v>0</v>
      </c>
      <c r="AE1350" s="138">
        <f t="shared" si="647"/>
        <v>0</v>
      </c>
      <c r="AF1350" s="138">
        <f t="shared" si="648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49"/>
        <v>0</v>
      </c>
      <c r="AK1350" s="137">
        <f t="shared" si="650"/>
        <v>0</v>
      </c>
      <c r="AL1350" s="138">
        <f t="shared" si="651"/>
        <v>0</v>
      </c>
      <c r="AM1350" s="138">
        <f t="shared" si="652"/>
        <v>0</v>
      </c>
      <c r="AN1350" s="138">
        <f t="shared" si="653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4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7">
        <f t="shared" si="640"/>
        <v>0</v>
      </c>
      <c r="W1351" s="138">
        <f t="shared" si="641"/>
        <v>0</v>
      </c>
      <c r="X1351" s="138">
        <f t="shared" si="642"/>
        <v>0</v>
      </c>
      <c r="Y1351" s="138">
        <f t="shared" si="643"/>
        <v>0</v>
      </c>
      <c r="Z1351" s="138">
        <f>Y1351+LOOKUP(V1351,Sheet2!A$3:A$24,Sheet2!J$3:J$24)</f>
        <v>0</v>
      </c>
      <c r="AA1351" s="138">
        <f t="shared" si="644"/>
        <v>0</v>
      </c>
      <c r="AB1351" s="138">
        <f t="shared" si="645"/>
        <v>0</v>
      </c>
      <c r="AC1351" s="138">
        <f t="shared" si="646"/>
        <v>0</v>
      </c>
      <c r="AD1351" s="138">
        <f>AC1351+LOOKUP(V1351,Sheet2!A$3:A$24,Sheet2!J$3:J$24)</f>
        <v>0</v>
      </c>
      <c r="AE1351" s="138">
        <f t="shared" si="647"/>
        <v>0</v>
      </c>
      <c r="AF1351" s="138">
        <f t="shared" si="648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49"/>
        <v>0</v>
      </c>
      <c r="AK1351" s="137">
        <f t="shared" si="650"/>
        <v>0</v>
      </c>
      <c r="AL1351" s="138">
        <f t="shared" si="651"/>
        <v>0</v>
      </c>
      <c r="AM1351" s="138">
        <f t="shared" si="652"/>
        <v>0</v>
      </c>
      <c r="AN1351" s="138">
        <f t="shared" si="653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4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7">
        <f t="shared" si="640"/>
        <v>0</v>
      </c>
      <c r="W1352" s="138">
        <f t="shared" si="641"/>
        <v>0</v>
      </c>
      <c r="X1352" s="138">
        <f t="shared" si="642"/>
        <v>0</v>
      </c>
      <c r="Y1352" s="138">
        <f t="shared" si="643"/>
        <v>0</v>
      </c>
      <c r="Z1352" s="138">
        <f>Y1352+LOOKUP(V1352,Sheet2!A$3:A$24,Sheet2!J$3:J$24)</f>
        <v>0</v>
      </c>
      <c r="AA1352" s="138">
        <f t="shared" si="644"/>
        <v>0</v>
      </c>
      <c r="AB1352" s="138">
        <f t="shared" si="645"/>
        <v>0</v>
      </c>
      <c r="AC1352" s="138">
        <f t="shared" si="646"/>
        <v>0</v>
      </c>
      <c r="AD1352" s="138">
        <f>AC1352+LOOKUP(V1352,Sheet2!A$3:A$24,Sheet2!J$3:J$24)</f>
        <v>0</v>
      </c>
      <c r="AE1352" s="138">
        <f t="shared" si="647"/>
        <v>0</v>
      </c>
      <c r="AF1352" s="138">
        <f t="shared" si="648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49"/>
        <v>0</v>
      </c>
      <c r="AK1352" s="137">
        <f t="shared" si="650"/>
        <v>0</v>
      </c>
      <c r="AL1352" s="138">
        <f t="shared" si="651"/>
        <v>0</v>
      </c>
      <c r="AM1352" s="138">
        <f t="shared" si="652"/>
        <v>0</v>
      </c>
      <c r="AN1352" s="138">
        <f t="shared" si="653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4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7">
        <f t="shared" si="640"/>
        <v>0</v>
      </c>
      <c r="W1353" s="138">
        <f t="shared" si="641"/>
        <v>0</v>
      </c>
      <c r="X1353" s="138">
        <f t="shared" si="642"/>
        <v>0</v>
      </c>
      <c r="Y1353" s="138">
        <f t="shared" si="643"/>
        <v>0</v>
      </c>
      <c r="Z1353" s="138">
        <f>Y1353+LOOKUP(V1353,Sheet2!A$3:A$24,Sheet2!J$3:J$24)</f>
        <v>0</v>
      </c>
      <c r="AA1353" s="138">
        <f t="shared" si="644"/>
        <v>0</v>
      </c>
      <c r="AB1353" s="138">
        <f t="shared" si="645"/>
        <v>0</v>
      </c>
      <c r="AC1353" s="138">
        <f t="shared" si="646"/>
        <v>0</v>
      </c>
      <c r="AD1353" s="138">
        <f>AC1353+LOOKUP(V1353,Sheet2!A$3:A$24,Sheet2!J$3:J$24)</f>
        <v>0</v>
      </c>
      <c r="AE1353" s="138">
        <f t="shared" si="647"/>
        <v>0</v>
      </c>
      <c r="AF1353" s="138">
        <f t="shared" si="648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49"/>
        <v>0</v>
      </c>
      <c r="AK1353" s="137">
        <f t="shared" si="650"/>
        <v>0</v>
      </c>
      <c r="AL1353" s="138">
        <f t="shared" si="651"/>
        <v>0</v>
      </c>
      <c r="AM1353" s="138">
        <f t="shared" si="652"/>
        <v>0</v>
      </c>
      <c r="AN1353" s="138">
        <f t="shared" si="653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4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7">
        <f t="shared" si="640"/>
        <v>0</v>
      </c>
      <c r="W1354" s="138">
        <f t="shared" si="641"/>
        <v>0</v>
      </c>
      <c r="X1354" s="138">
        <f t="shared" si="642"/>
        <v>0</v>
      </c>
      <c r="Y1354" s="138">
        <f t="shared" si="643"/>
        <v>0</v>
      </c>
      <c r="Z1354" s="138">
        <f>Y1354+LOOKUP(V1354,Sheet2!A$3:A$24,Sheet2!J$3:J$24)</f>
        <v>0</v>
      </c>
      <c r="AA1354" s="138">
        <f t="shared" si="644"/>
        <v>0</v>
      </c>
      <c r="AB1354" s="138">
        <f t="shared" si="645"/>
        <v>0</v>
      </c>
      <c r="AC1354" s="138">
        <f t="shared" si="646"/>
        <v>0</v>
      </c>
      <c r="AD1354" s="138">
        <f>AC1354+LOOKUP(V1354,Sheet2!A$3:A$24,Sheet2!J$3:J$24)</f>
        <v>0</v>
      </c>
      <c r="AE1354" s="138">
        <f t="shared" si="647"/>
        <v>0</v>
      </c>
      <c r="AF1354" s="138">
        <f t="shared" si="648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49"/>
        <v>0</v>
      </c>
      <c r="AK1354" s="137">
        <f t="shared" si="650"/>
        <v>0</v>
      </c>
      <c r="AL1354" s="138">
        <f t="shared" si="651"/>
        <v>0</v>
      </c>
      <c r="AM1354" s="138">
        <f t="shared" si="652"/>
        <v>0</v>
      </c>
      <c r="AN1354" s="138">
        <f t="shared" si="653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4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7">
        <f t="shared" si="640"/>
        <v>0</v>
      </c>
      <c r="W1355" s="138">
        <f t="shared" si="641"/>
        <v>0</v>
      </c>
      <c r="X1355" s="138">
        <f t="shared" si="642"/>
        <v>0</v>
      </c>
      <c r="Y1355" s="138">
        <f t="shared" si="643"/>
        <v>0</v>
      </c>
      <c r="Z1355" s="138">
        <f>Y1355+LOOKUP(V1355,Sheet2!A$3:A$24,Sheet2!J$3:J$24)</f>
        <v>0</v>
      </c>
      <c r="AA1355" s="138">
        <f t="shared" si="644"/>
        <v>0</v>
      </c>
      <c r="AB1355" s="138">
        <f t="shared" si="645"/>
        <v>0</v>
      </c>
      <c r="AC1355" s="138">
        <f t="shared" si="646"/>
        <v>0</v>
      </c>
      <c r="AD1355" s="138">
        <f>AC1355+LOOKUP(V1355,Sheet2!A$3:A$24,Sheet2!J$3:J$24)</f>
        <v>0</v>
      </c>
      <c r="AE1355" s="138">
        <f t="shared" si="647"/>
        <v>0</v>
      </c>
      <c r="AF1355" s="138">
        <f t="shared" si="648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49"/>
        <v>0</v>
      </c>
      <c r="AK1355" s="137">
        <f t="shared" si="650"/>
        <v>0</v>
      </c>
      <c r="AL1355" s="138">
        <f t="shared" si="651"/>
        <v>0</v>
      </c>
      <c r="AM1355" s="138">
        <f t="shared" si="652"/>
        <v>0</v>
      </c>
      <c r="AN1355" s="138">
        <f t="shared" si="653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4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7">
        <f t="shared" si="640"/>
        <v>0</v>
      </c>
      <c r="W1356" s="138">
        <f t="shared" si="641"/>
        <v>0</v>
      </c>
      <c r="X1356" s="138">
        <f t="shared" si="642"/>
        <v>0</v>
      </c>
      <c r="Y1356" s="138">
        <f t="shared" si="643"/>
        <v>0</v>
      </c>
      <c r="Z1356" s="138">
        <f>Y1356+LOOKUP(V1356,Sheet2!A$3:A$24,Sheet2!J$3:J$24)</f>
        <v>0</v>
      </c>
      <c r="AA1356" s="138">
        <f t="shared" si="644"/>
        <v>0</v>
      </c>
      <c r="AB1356" s="138">
        <f t="shared" si="645"/>
        <v>0</v>
      </c>
      <c r="AC1356" s="138">
        <f t="shared" si="646"/>
        <v>0</v>
      </c>
      <c r="AD1356" s="138">
        <f>AC1356+LOOKUP(V1356,Sheet2!A$3:A$24,Sheet2!J$3:J$24)</f>
        <v>0</v>
      </c>
      <c r="AE1356" s="138">
        <f t="shared" si="647"/>
        <v>0</v>
      </c>
      <c r="AF1356" s="138">
        <f t="shared" si="648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49"/>
        <v>0</v>
      </c>
      <c r="AK1356" s="137">
        <f t="shared" si="650"/>
        <v>0</v>
      </c>
      <c r="AL1356" s="138">
        <f t="shared" si="651"/>
        <v>0</v>
      </c>
      <c r="AM1356" s="138">
        <f t="shared" si="652"/>
        <v>0</v>
      </c>
      <c r="AN1356" s="138">
        <f t="shared" si="653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4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7">
        <f t="shared" si="640"/>
        <v>0</v>
      </c>
      <c r="W1357" s="138">
        <f t="shared" si="641"/>
        <v>0</v>
      </c>
      <c r="X1357" s="138">
        <f t="shared" si="642"/>
        <v>0</v>
      </c>
      <c r="Y1357" s="138">
        <f t="shared" si="643"/>
        <v>0</v>
      </c>
      <c r="Z1357" s="138">
        <f>Y1357+LOOKUP(V1357,Sheet2!A$3:A$24,Sheet2!J$3:J$24)</f>
        <v>0</v>
      </c>
      <c r="AA1357" s="138">
        <f t="shared" si="644"/>
        <v>0</v>
      </c>
      <c r="AB1357" s="138">
        <f t="shared" si="645"/>
        <v>0</v>
      </c>
      <c r="AC1357" s="138">
        <f t="shared" si="646"/>
        <v>0</v>
      </c>
      <c r="AD1357" s="138">
        <f>AC1357+LOOKUP(V1357,Sheet2!A$3:A$24,Sheet2!J$3:J$24)</f>
        <v>0</v>
      </c>
      <c r="AE1357" s="138">
        <f t="shared" si="647"/>
        <v>0</v>
      </c>
      <c r="AF1357" s="138">
        <f t="shared" si="648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49"/>
        <v>0</v>
      </c>
      <c r="AK1357" s="137">
        <f t="shared" si="650"/>
        <v>0</v>
      </c>
      <c r="AL1357" s="138">
        <f t="shared" si="651"/>
        <v>0</v>
      </c>
      <c r="AM1357" s="138">
        <f t="shared" si="652"/>
        <v>0</v>
      </c>
      <c r="AN1357" s="138">
        <f t="shared" si="653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4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7">
        <f t="shared" si="640"/>
        <v>0</v>
      </c>
      <c r="W1358" s="138">
        <f t="shared" si="641"/>
        <v>0</v>
      </c>
      <c r="X1358" s="138">
        <f t="shared" si="642"/>
        <v>0</v>
      </c>
      <c r="Y1358" s="138">
        <f t="shared" si="643"/>
        <v>0</v>
      </c>
      <c r="Z1358" s="138">
        <f>Y1358+LOOKUP(V1358,Sheet2!A$3:A$24,Sheet2!J$3:J$24)</f>
        <v>0</v>
      </c>
      <c r="AA1358" s="138">
        <f t="shared" si="644"/>
        <v>0</v>
      </c>
      <c r="AB1358" s="138">
        <f t="shared" si="645"/>
        <v>0</v>
      </c>
      <c r="AC1358" s="138">
        <f t="shared" si="646"/>
        <v>0</v>
      </c>
      <c r="AD1358" s="138">
        <f>AC1358+LOOKUP(V1358,Sheet2!A$3:A$24,Sheet2!J$3:J$24)</f>
        <v>0</v>
      </c>
      <c r="AE1358" s="138">
        <f t="shared" si="647"/>
        <v>0</v>
      </c>
      <c r="AF1358" s="138">
        <f t="shared" si="648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49"/>
        <v>0</v>
      </c>
      <c r="AK1358" s="137">
        <f t="shared" si="650"/>
        <v>0</v>
      </c>
      <c r="AL1358" s="138">
        <f t="shared" si="651"/>
        <v>0</v>
      </c>
      <c r="AM1358" s="138">
        <f t="shared" si="652"/>
        <v>0</v>
      </c>
      <c r="AN1358" s="138">
        <f t="shared" si="653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4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7">
        <f t="shared" si="640"/>
        <v>0</v>
      </c>
      <c r="W1359" s="138">
        <f t="shared" si="641"/>
        <v>0</v>
      </c>
      <c r="X1359" s="138">
        <f t="shared" si="642"/>
        <v>0</v>
      </c>
      <c r="Y1359" s="138">
        <f t="shared" si="643"/>
        <v>0</v>
      </c>
      <c r="Z1359" s="138">
        <f>Y1359+LOOKUP(V1359,Sheet2!A$3:A$24,Sheet2!J$3:J$24)</f>
        <v>0</v>
      </c>
      <c r="AA1359" s="138">
        <f t="shared" si="644"/>
        <v>0</v>
      </c>
      <c r="AB1359" s="138">
        <f t="shared" si="645"/>
        <v>0</v>
      </c>
      <c r="AC1359" s="138">
        <f t="shared" si="646"/>
        <v>0</v>
      </c>
      <c r="AD1359" s="138">
        <f>AC1359+LOOKUP(V1359,Sheet2!A$3:A$24,Sheet2!J$3:J$24)</f>
        <v>0</v>
      </c>
      <c r="AE1359" s="138">
        <f t="shared" si="647"/>
        <v>0</v>
      </c>
      <c r="AF1359" s="138">
        <f t="shared" si="648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49"/>
        <v>0</v>
      </c>
      <c r="AK1359" s="137">
        <f t="shared" si="650"/>
        <v>0</v>
      </c>
      <c r="AL1359" s="138">
        <f t="shared" si="651"/>
        <v>0</v>
      </c>
      <c r="AM1359" s="138">
        <f t="shared" si="652"/>
        <v>0</v>
      </c>
      <c r="AN1359" s="138">
        <f t="shared" si="653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4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7">
        <f t="shared" si="640"/>
        <v>0</v>
      </c>
      <c r="W1360" s="138">
        <f t="shared" si="641"/>
        <v>0</v>
      </c>
      <c r="X1360" s="138">
        <f t="shared" si="642"/>
        <v>0</v>
      </c>
      <c r="Y1360" s="138">
        <f t="shared" si="643"/>
        <v>0</v>
      </c>
      <c r="Z1360" s="138">
        <f>Y1360+LOOKUP(V1360,Sheet2!A$3:A$24,Sheet2!J$3:J$24)</f>
        <v>0</v>
      </c>
      <c r="AA1360" s="138">
        <f t="shared" si="644"/>
        <v>0</v>
      </c>
      <c r="AB1360" s="138">
        <f t="shared" si="645"/>
        <v>0</v>
      </c>
      <c r="AC1360" s="138">
        <f t="shared" si="646"/>
        <v>0</v>
      </c>
      <c r="AD1360" s="138">
        <f>AC1360+LOOKUP(V1360,Sheet2!A$3:A$24,Sheet2!J$3:J$24)</f>
        <v>0</v>
      </c>
      <c r="AE1360" s="138">
        <f t="shared" si="647"/>
        <v>0</v>
      </c>
      <c r="AF1360" s="138">
        <f t="shared" si="648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49"/>
        <v>0</v>
      </c>
      <c r="AK1360" s="137">
        <f t="shared" si="650"/>
        <v>0</v>
      </c>
      <c r="AL1360" s="138">
        <f t="shared" si="651"/>
        <v>0</v>
      </c>
      <c r="AM1360" s="138">
        <f t="shared" si="652"/>
        <v>0</v>
      </c>
      <c r="AN1360" s="138">
        <f t="shared" si="653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4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7">
        <f t="shared" si="640"/>
        <v>0</v>
      </c>
      <c r="W1361" s="138">
        <f t="shared" si="641"/>
        <v>0</v>
      </c>
      <c r="X1361" s="138">
        <f t="shared" si="642"/>
        <v>0</v>
      </c>
      <c r="Y1361" s="138">
        <f t="shared" si="643"/>
        <v>0</v>
      </c>
      <c r="Z1361" s="138">
        <f>Y1361+LOOKUP(V1361,Sheet2!A$3:A$24,Sheet2!J$3:J$24)</f>
        <v>0</v>
      </c>
      <c r="AA1361" s="138">
        <f t="shared" si="644"/>
        <v>0</v>
      </c>
      <c r="AB1361" s="138">
        <f t="shared" si="645"/>
        <v>0</v>
      </c>
      <c r="AC1361" s="138">
        <f t="shared" si="646"/>
        <v>0</v>
      </c>
      <c r="AD1361" s="138">
        <f>AC1361+LOOKUP(V1361,Sheet2!A$3:A$24,Sheet2!J$3:J$24)</f>
        <v>0</v>
      </c>
      <c r="AE1361" s="138">
        <f t="shared" si="647"/>
        <v>0</v>
      </c>
      <c r="AF1361" s="138">
        <f t="shared" si="648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49"/>
        <v>0</v>
      </c>
      <c r="AK1361" s="137">
        <f t="shared" si="650"/>
        <v>0</v>
      </c>
      <c r="AL1361" s="138">
        <f t="shared" si="651"/>
        <v>0</v>
      </c>
      <c r="AM1361" s="138">
        <f t="shared" si="652"/>
        <v>0</v>
      </c>
      <c r="AN1361" s="138">
        <f t="shared" si="653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4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7">
        <f t="shared" si="640"/>
        <v>0</v>
      </c>
      <c r="W1362" s="138">
        <f t="shared" si="641"/>
        <v>0</v>
      </c>
      <c r="X1362" s="138">
        <f t="shared" si="642"/>
        <v>0</v>
      </c>
      <c r="Y1362" s="138">
        <f t="shared" si="643"/>
        <v>0</v>
      </c>
      <c r="Z1362" s="138">
        <f>Y1362+LOOKUP(V1362,Sheet2!A$3:A$24,Sheet2!J$3:J$24)</f>
        <v>0</v>
      </c>
      <c r="AA1362" s="138">
        <f t="shared" si="644"/>
        <v>0</v>
      </c>
      <c r="AB1362" s="138">
        <f t="shared" si="645"/>
        <v>0</v>
      </c>
      <c r="AC1362" s="138">
        <f t="shared" si="646"/>
        <v>0</v>
      </c>
      <c r="AD1362" s="138">
        <f>AC1362+LOOKUP(V1362,Sheet2!A$3:A$24,Sheet2!J$3:J$24)</f>
        <v>0</v>
      </c>
      <c r="AE1362" s="138">
        <f t="shared" si="647"/>
        <v>0</v>
      </c>
      <c r="AF1362" s="138">
        <f t="shared" si="648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49"/>
        <v>0</v>
      </c>
      <c r="AK1362" s="137">
        <f t="shared" si="650"/>
        <v>0</v>
      </c>
      <c r="AL1362" s="138">
        <f t="shared" si="651"/>
        <v>0</v>
      </c>
      <c r="AM1362" s="138">
        <f t="shared" si="652"/>
        <v>0</v>
      </c>
      <c r="AN1362" s="138">
        <f t="shared" si="653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4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7">
        <f t="shared" si="640"/>
        <v>0</v>
      </c>
      <c r="W1363" s="138">
        <f t="shared" si="641"/>
        <v>0</v>
      </c>
      <c r="X1363" s="138">
        <f t="shared" si="642"/>
        <v>0</v>
      </c>
      <c r="Y1363" s="138">
        <f t="shared" si="643"/>
        <v>0</v>
      </c>
      <c r="Z1363" s="138">
        <f>Y1363+LOOKUP(V1363,Sheet2!A$3:A$24,Sheet2!J$3:J$24)</f>
        <v>0</v>
      </c>
      <c r="AA1363" s="138">
        <f t="shared" si="644"/>
        <v>0</v>
      </c>
      <c r="AB1363" s="138">
        <f t="shared" si="645"/>
        <v>0</v>
      </c>
      <c r="AC1363" s="138">
        <f t="shared" si="646"/>
        <v>0</v>
      </c>
      <c r="AD1363" s="138">
        <f>AC1363+LOOKUP(V1363,Sheet2!A$3:A$24,Sheet2!J$3:J$24)</f>
        <v>0</v>
      </c>
      <c r="AE1363" s="138">
        <f t="shared" si="647"/>
        <v>0</v>
      </c>
      <c r="AF1363" s="138">
        <f t="shared" si="648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49"/>
        <v>0</v>
      </c>
      <c r="AK1363" s="137">
        <f t="shared" si="650"/>
        <v>0</v>
      </c>
      <c r="AL1363" s="138">
        <f t="shared" si="651"/>
        <v>0</v>
      </c>
      <c r="AM1363" s="138">
        <f t="shared" si="652"/>
        <v>0</v>
      </c>
      <c r="AN1363" s="138">
        <f t="shared" si="653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4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7">
        <f t="shared" si="640"/>
        <v>0</v>
      </c>
      <c r="W1364" s="138">
        <f t="shared" si="641"/>
        <v>0</v>
      </c>
      <c r="X1364" s="138">
        <f t="shared" si="642"/>
        <v>0</v>
      </c>
      <c r="Y1364" s="138">
        <f t="shared" si="643"/>
        <v>0</v>
      </c>
      <c r="Z1364" s="138">
        <f>Y1364+LOOKUP(V1364,Sheet2!A$3:A$24,Sheet2!J$3:J$24)</f>
        <v>0</v>
      </c>
      <c r="AA1364" s="138">
        <f t="shared" si="644"/>
        <v>0</v>
      </c>
      <c r="AB1364" s="138">
        <f t="shared" si="645"/>
        <v>0</v>
      </c>
      <c r="AC1364" s="138">
        <f t="shared" si="646"/>
        <v>0</v>
      </c>
      <c r="AD1364" s="138">
        <f>AC1364+LOOKUP(V1364,Sheet2!A$3:A$24,Sheet2!J$3:J$24)</f>
        <v>0</v>
      </c>
      <c r="AE1364" s="138">
        <f t="shared" si="647"/>
        <v>0</v>
      </c>
      <c r="AF1364" s="138">
        <f t="shared" si="648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49"/>
        <v>0</v>
      </c>
      <c r="AK1364" s="137">
        <f t="shared" si="650"/>
        <v>0</v>
      </c>
      <c r="AL1364" s="138">
        <f t="shared" si="651"/>
        <v>0</v>
      </c>
      <c r="AM1364" s="138">
        <f t="shared" si="652"/>
        <v>0</v>
      </c>
      <c r="AN1364" s="138">
        <f t="shared" si="653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4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7">
        <f t="shared" si="640"/>
        <v>0</v>
      </c>
      <c r="W1365" s="138">
        <f t="shared" si="641"/>
        <v>0</v>
      </c>
      <c r="X1365" s="138">
        <f t="shared" si="642"/>
        <v>0</v>
      </c>
      <c r="Y1365" s="138">
        <f t="shared" si="643"/>
        <v>0</v>
      </c>
      <c r="Z1365" s="138">
        <f>Y1365+LOOKUP(V1365,Sheet2!A$3:A$24,Sheet2!J$3:J$24)</f>
        <v>0</v>
      </c>
      <c r="AA1365" s="138">
        <f t="shared" si="644"/>
        <v>0</v>
      </c>
      <c r="AB1365" s="138">
        <f t="shared" si="645"/>
        <v>0</v>
      </c>
      <c r="AC1365" s="138">
        <f t="shared" si="646"/>
        <v>0</v>
      </c>
      <c r="AD1365" s="138">
        <f>AC1365+LOOKUP(V1365,Sheet2!A$3:A$24,Sheet2!J$3:J$24)</f>
        <v>0</v>
      </c>
      <c r="AE1365" s="138">
        <f t="shared" si="647"/>
        <v>0</v>
      </c>
      <c r="AF1365" s="138">
        <f t="shared" si="648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49"/>
        <v>0</v>
      </c>
      <c r="AK1365" s="137">
        <f t="shared" si="650"/>
        <v>0</v>
      </c>
      <c r="AL1365" s="138">
        <f t="shared" si="651"/>
        <v>0</v>
      </c>
      <c r="AM1365" s="138">
        <f t="shared" si="652"/>
        <v>0</v>
      </c>
      <c r="AN1365" s="138">
        <f t="shared" si="653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4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7">
        <f t="shared" si="640"/>
        <v>0</v>
      </c>
      <c r="W1366" s="138">
        <f t="shared" si="641"/>
        <v>0</v>
      </c>
      <c r="X1366" s="138">
        <f t="shared" si="642"/>
        <v>0</v>
      </c>
      <c r="Y1366" s="138">
        <f t="shared" si="643"/>
        <v>0</v>
      </c>
      <c r="Z1366" s="138">
        <f>Y1366+LOOKUP(V1366,Sheet2!A$3:A$24,Sheet2!J$3:J$24)</f>
        <v>0</v>
      </c>
      <c r="AA1366" s="138">
        <f t="shared" si="644"/>
        <v>0</v>
      </c>
      <c r="AB1366" s="138">
        <f t="shared" si="645"/>
        <v>0</v>
      </c>
      <c r="AC1366" s="138">
        <f t="shared" si="646"/>
        <v>0</v>
      </c>
      <c r="AD1366" s="138">
        <f>AC1366+LOOKUP(V1366,Sheet2!A$3:A$24,Sheet2!J$3:J$24)</f>
        <v>0</v>
      </c>
      <c r="AE1366" s="138">
        <f t="shared" si="647"/>
        <v>0</v>
      </c>
      <c r="AF1366" s="138">
        <f t="shared" si="648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49"/>
        <v>0</v>
      </c>
      <c r="AK1366" s="137">
        <f t="shared" si="650"/>
        <v>0</v>
      </c>
      <c r="AL1366" s="138">
        <f t="shared" si="651"/>
        <v>0</v>
      </c>
      <c r="AM1366" s="138">
        <f t="shared" si="652"/>
        <v>0</v>
      </c>
      <c r="AN1366" s="138">
        <f t="shared" si="653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4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7">
        <f t="shared" si="640"/>
        <v>0</v>
      </c>
      <c r="W1367" s="138">
        <f t="shared" si="641"/>
        <v>0</v>
      </c>
      <c r="X1367" s="138">
        <f t="shared" si="642"/>
        <v>0</v>
      </c>
      <c r="Y1367" s="138">
        <f t="shared" si="643"/>
        <v>0</v>
      </c>
      <c r="Z1367" s="138">
        <f>Y1367+LOOKUP(V1367,Sheet2!A$3:A$24,Sheet2!J$3:J$24)</f>
        <v>0</v>
      </c>
      <c r="AA1367" s="138">
        <f t="shared" si="644"/>
        <v>0</v>
      </c>
      <c r="AB1367" s="138">
        <f t="shared" si="645"/>
        <v>0</v>
      </c>
      <c r="AC1367" s="138">
        <f t="shared" si="646"/>
        <v>0</v>
      </c>
      <c r="AD1367" s="138">
        <f>AC1367+LOOKUP(V1367,Sheet2!A$3:A$24,Sheet2!J$3:J$24)</f>
        <v>0</v>
      </c>
      <c r="AE1367" s="138">
        <f t="shared" si="647"/>
        <v>0</v>
      </c>
      <c r="AF1367" s="138">
        <f t="shared" si="648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49"/>
        <v>0</v>
      </c>
      <c r="AK1367" s="137">
        <f t="shared" si="650"/>
        <v>0</v>
      </c>
      <c r="AL1367" s="138">
        <f t="shared" si="651"/>
        <v>0</v>
      </c>
      <c r="AM1367" s="138">
        <f t="shared" si="652"/>
        <v>0</v>
      </c>
      <c r="AN1367" s="138">
        <f t="shared" si="653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4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7">
        <f t="shared" si="640"/>
        <v>0</v>
      </c>
      <c r="W1368" s="138">
        <f t="shared" si="641"/>
        <v>0</v>
      </c>
      <c r="X1368" s="138">
        <f t="shared" si="642"/>
        <v>0</v>
      </c>
      <c r="Y1368" s="138">
        <f t="shared" si="643"/>
        <v>0</v>
      </c>
      <c r="Z1368" s="138">
        <f>Y1368+LOOKUP(V1368,Sheet2!A$3:A$24,Sheet2!J$3:J$24)</f>
        <v>0</v>
      </c>
      <c r="AA1368" s="138">
        <f t="shared" si="644"/>
        <v>0</v>
      </c>
      <c r="AB1368" s="138">
        <f t="shared" si="645"/>
        <v>0</v>
      </c>
      <c r="AC1368" s="138">
        <f t="shared" si="646"/>
        <v>0</v>
      </c>
      <c r="AD1368" s="138">
        <f>AC1368+LOOKUP(V1368,Sheet2!A$3:A$24,Sheet2!J$3:J$24)</f>
        <v>0</v>
      </c>
      <c r="AE1368" s="138">
        <f t="shared" si="647"/>
        <v>0</v>
      </c>
      <c r="AF1368" s="138">
        <f t="shared" si="648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49"/>
        <v>0</v>
      </c>
      <c r="AK1368" s="137">
        <f t="shared" si="650"/>
        <v>0</v>
      </c>
      <c r="AL1368" s="138">
        <f t="shared" si="651"/>
        <v>0</v>
      </c>
      <c r="AM1368" s="138">
        <f t="shared" si="652"/>
        <v>0</v>
      </c>
      <c r="AN1368" s="138">
        <f t="shared" si="653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4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7">
        <f t="shared" si="640"/>
        <v>0</v>
      </c>
      <c r="W1369" s="138">
        <f t="shared" si="641"/>
        <v>0</v>
      </c>
      <c r="X1369" s="138">
        <f t="shared" si="642"/>
        <v>0</v>
      </c>
      <c r="Y1369" s="138">
        <f t="shared" si="643"/>
        <v>0</v>
      </c>
      <c r="Z1369" s="138">
        <f>Y1369+LOOKUP(V1369,Sheet2!A$3:A$24,Sheet2!J$3:J$24)</f>
        <v>0</v>
      </c>
      <c r="AA1369" s="138">
        <f t="shared" si="644"/>
        <v>0</v>
      </c>
      <c r="AB1369" s="138">
        <f t="shared" si="645"/>
        <v>0</v>
      </c>
      <c r="AC1369" s="138">
        <f t="shared" si="646"/>
        <v>0</v>
      </c>
      <c r="AD1369" s="138">
        <f>AC1369+LOOKUP(V1369,Sheet2!A$3:A$24,Sheet2!J$3:J$24)</f>
        <v>0</v>
      </c>
      <c r="AE1369" s="138">
        <f t="shared" si="647"/>
        <v>0</v>
      </c>
      <c r="AF1369" s="138">
        <f t="shared" si="648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49"/>
        <v>0</v>
      </c>
      <c r="AK1369" s="137">
        <f t="shared" si="650"/>
        <v>0</v>
      </c>
      <c r="AL1369" s="138">
        <f t="shared" si="651"/>
        <v>0</v>
      </c>
      <c r="AM1369" s="138">
        <f t="shared" si="652"/>
        <v>0</v>
      </c>
      <c r="AN1369" s="138">
        <f t="shared" si="653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4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7">
        <f t="shared" si="640"/>
        <v>0</v>
      </c>
      <c r="W1370" s="138">
        <f t="shared" si="641"/>
        <v>0</v>
      </c>
      <c r="X1370" s="138">
        <f t="shared" si="642"/>
        <v>0</v>
      </c>
      <c r="Y1370" s="138">
        <f t="shared" si="643"/>
        <v>0</v>
      </c>
      <c r="Z1370" s="138">
        <f>Y1370+LOOKUP(V1370,Sheet2!A$3:A$24,Sheet2!J$3:J$24)</f>
        <v>0</v>
      </c>
      <c r="AA1370" s="138">
        <f t="shared" si="644"/>
        <v>0</v>
      </c>
      <c r="AB1370" s="138">
        <f t="shared" si="645"/>
        <v>0</v>
      </c>
      <c r="AC1370" s="138">
        <f t="shared" si="646"/>
        <v>0</v>
      </c>
      <c r="AD1370" s="138">
        <f>AC1370+LOOKUP(V1370,Sheet2!A$3:A$24,Sheet2!J$3:J$24)</f>
        <v>0</v>
      </c>
      <c r="AE1370" s="138">
        <f t="shared" si="647"/>
        <v>0</v>
      </c>
      <c r="AF1370" s="138">
        <f t="shared" si="648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49"/>
        <v>0</v>
      </c>
      <c r="AK1370" s="137">
        <f t="shared" si="650"/>
        <v>0</v>
      </c>
      <c r="AL1370" s="138">
        <f t="shared" si="651"/>
        <v>0</v>
      </c>
      <c r="AM1370" s="138">
        <f t="shared" si="652"/>
        <v>0</v>
      </c>
      <c r="AN1370" s="138">
        <f t="shared" si="653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4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7">
        <f t="shared" si="640"/>
        <v>0</v>
      </c>
      <c r="W1371" s="138">
        <f t="shared" si="641"/>
        <v>0</v>
      </c>
      <c r="X1371" s="138">
        <f t="shared" si="642"/>
        <v>0</v>
      </c>
      <c r="Y1371" s="138">
        <f t="shared" si="643"/>
        <v>0</v>
      </c>
      <c r="Z1371" s="138">
        <f>Y1371+LOOKUP(V1371,Sheet2!A$3:A$24,Sheet2!J$3:J$24)</f>
        <v>0</v>
      </c>
      <c r="AA1371" s="138">
        <f t="shared" si="644"/>
        <v>0</v>
      </c>
      <c r="AB1371" s="138">
        <f t="shared" si="645"/>
        <v>0</v>
      </c>
      <c r="AC1371" s="138">
        <f t="shared" si="646"/>
        <v>0</v>
      </c>
      <c r="AD1371" s="138">
        <f>AC1371+LOOKUP(V1371,Sheet2!A$3:A$24,Sheet2!J$3:J$24)</f>
        <v>0</v>
      </c>
      <c r="AE1371" s="138">
        <f t="shared" si="647"/>
        <v>0</v>
      </c>
      <c r="AF1371" s="138">
        <f t="shared" si="648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49"/>
        <v>0</v>
      </c>
      <c r="AK1371" s="137">
        <f t="shared" si="650"/>
        <v>0</v>
      </c>
      <c r="AL1371" s="138">
        <f t="shared" si="651"/>
        <v>0</v>
      </c>
      <c r="AM1371" s="138">
        <f t="shared" si="652"/>
        <v>0</v>
      </c>
      <c r="AN1371" s="138">
        <f t="shared" si="653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4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7">
        <f t="shared" si="640"/>
        <v>0</v>
      </c>
      <c r="W1372" s="138">
        <f t="shared" si="641"/>
        <v>0</v>
      </c>
      <c r="X1372" s="138">
        <f t="shared" si="642"/>
        <v>0</v>
      </c>
      <c r="Y1372" s="138">
        <f t="shared" si="643"/>
        <v>0</v>
      </c>
      <c r="Z1372" s="138">
        <f>Y1372+LOOKUP(V1372,Sheet2!A$3:A$24,Sheet2!J$3:J$24)</f>
        <v>0</v>
      </c>
      <c r="AA1372" s="138">
        <f t="shared" si="644"/>
        <v>0</v>
      </c>
      <c r="AB1372" s="138">
        <f t="shared" si="645"/>
        <v>0</v>
      </c>
      <c r="AC1372" s="138">
        <f t="shared" si="646"/>
        <v>0</v>
      </c>
      <c r="AD1372" s="138">
        <f>AC1372+LOOKUP(V1372,Sheet2!A$3:A$24,Sheet2!J$3:J$24)</f>
        <v>0</v>
      </c>
      <c r="AE1372" s="138">
        <f t="shared" si="647"/>
        <v>0</v>
      </c>
      <c r="AF1372" s="138">
        <f t="shared" si="648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49"/>
        <v>0</v>
      </c>
      <c r="AK1372" s="137">
        <f t="shared" si="650"/>
        <v>0</v>
      </c>
      <c r="AL1372" s="138">
        <f t="shared" si="651"/>
        <v>0</v>
      </c>
      <c r="AM1372" s="138">
        <f t="shared" si="652"/>
        <v>0</v>
      </c>
      <c r="AN1372" s="138">
        <f t="shared" si="653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4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7">
        <f t="shared" si="640"/>
        <v>0</v>
      </c>
      <c r="W1373" s="138">
        <f t="shared" si="641"/>
        <v>0</v>
      </c>
      <c r="X1373" s="138">
        <f t="shared" si="642"/>
        <v>0</v>
      </c>
      <c r="Y1373" s="138">
        <f t="shared" si="643"/>
        <v>0</v>
      </c>
      <c r="Z1373" s="138">
        <f>Y1373+LOOKUP(V1373,Sheet2!A$3:A$24,Sheet2!J$3:J$24)</f>
        <v>0</v>
      </c>
      <c r="AA1373" s="138">
        <f t="shared" si="644"/>
        <v>0</v>
      </c>
      <c r="AB1373" s="138">
        <f t="shared" si="645"/>
        <v>0</v>
      </c>
      <c r="AC1373" s="138">
        <f t="shared" si="646"/>
        <v>0</v>
      </c>
      <c r="AD1373" s="138">
        <f>AC1373+LOOKUP(V1373,Sheet2!A$3:A$24,Sheet2!J$3:J$24)</f>
        <v>0</v>
      </c>
      <c r="AE1373" s="138">
        <f t="shared" si="647"/>
        <v>0</v>
      </c>
      <c r="AF1373" s="138">
        <f t="shared" si="648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49"/>
        <v>0</v>
      </c>
      <c r="AK1373" s="137">
        <f t="shared" si="650"/>
        <v>0</v>
      </c>
      <c r="AL1373" s="138">
        <f t="shared" si="651"/>
        <v>0</v>
      </c>
      <c r="AM1373" s="138">
        <f t="shared" si="652"/>
        <v>0</v>
      </c>
      <c r="AN1373" s="138">
        <f t="shared" si="653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4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7">
        <f t="shared" si="640"/>
        <v>0</v>
      </c>
      <c r="W1374" s="138">
        <f t="shared" si="641"/>
        <v>0</v>
      </c>
      <c r="X1374" s="138">
        <f t="shared" si="642"/>
        <v>0</v>
      </c>
      <c r="Y1374" s="138">
        <f t="shared" si="643"/>
        <v>0</v>
      </c>
      <c r="Z1374" s="138">
        <f>Y1374+LOOKUP(V1374,Sheet2!A$3:A$24,Sheet2!J$3:J$24)</f>
        <v>0</v>
      </c>
      <c r="AA1374" s="138">
        <f t="shared" si="644"/>
        <v>0</v>
      </c>
      <c r="AB1374" s="138">
        <f t="shared" si="645"/>
        <v>0</v>
      </c>
      <c r="AC1374" s="138">
        <f t="shared" si="646"/>
        <v>0</v>
      </c>
      <c r="AD1374" s="138">
        <f>AC1374+LOOKUP(V1374,Sheet2!A$3:A$24,Sheet2!J$3:J$24)</f>
        <v>0</v>
      </c>
      <c r="AE1374" s="138">
        <f t="shared" si="647"/>
        <v>0</v>
      </c>
      <c r="AF1374" s="138">
        <f t="shared" si="648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49"/>
        <v>0</v>
      </c>
      <c r="AK1374" s="137">
        <f t="shared" si="650"/>
        <v>0</v>
      </c>
      <c r="AL1374" s="138">
        <f t="shared" si="651"/>
        <v>0</v>
      </c>
      <c r="AM1374" s="138">
        <f t="shared" si="652"/>
        <v>0</v>
      </c>
      <c r="AN1374" s="138">
        <f t="shared" si="653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4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7">
        <f t="shared" si="640"/>
        <v>0</v>
      </c>
      <c r="W1375" s="138">
        <f t="shared" si="641"/>
        <v>0</v>
      </c>
      <c r="X1375" s="138">
        <f t="shared" si="642"/>
        <v>0</v>
      </c>
      <c r="Y1375" s="138">
        <f t="shared" si="643"/>
        <v>0</v>
      </c>
      <c r="Z1375" s="138">
        <f>Y1375+LOOKUP(V1375,Sheet2!A$3:A$24,Sheet2!J$3:J$24)</f>
        <v>0</v>
      </c>
      <c r="AA1375" s="138">
        <f t="shared" si="644"/>
        <v>0</v>
      </c>
      <c r="AB1375" s="138">
        <f t="shared" si="645"/>
        <v>0</v>
      </c>
      <c r="AC1375" s="138">
        <f t="shared" si="646"/>
        <v>0</v>
      </c>
      <c r="AD1375" s="138">
        <f>AC1375+LOOKUP(V1375,Sheet2!A$3:A$24,Sheet2!J$3:J$24)</f>
        <v>0</v>
      </c>
      <c r="AE1375" s="138">
        <f t="shared" si="647"/>
        <v>0</v>
      </c>
      <c r="AF1375" s="138">
        <f t="shared" si="648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49"/>
        <v>0</v>
      </c>
      <c r="AK1375" s="137">
        <f t="shared" si="650"/>
        <v>0</v>
      </c>
      <c r="AL1375" s="138">
        <f t="shared" si="651"/>
        <v>0</v>
      </c>
      <c r="AM1375" s="138">
        <f t="shared" si="652"/>
        <v>0</v>
      </c>
      <c r="AN1375" s="138">
        <f t="shared" si="653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4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7">
        <f t="shared" si="640"/>
        <v>0</v>
      </c>
      <c r="W1376" s="138">
        <f t="shared" si="641"/>
        <v>0</v>
      </c>
      <c r="X1376" s="138">
        <f t="shared" si="642"/>
        <v>0</v>
      </c>
      <c r="Y1376" s="138">
        <f t="shared" si="643"/>
        <v>0</v>
      </c>
      <c r="Z1376" s="138">
        <f>Y1376+LOOKUP(V1376,Sheet2!A$3:A$24,Sheet2!J$3:J$24)</f>
        <v>0</v>
      </c>
      <c r="AA1376" s="138">
        <f t="shared" si="644"/>
        <v>0</v>
      </c>
      <c r="AB1376" s="138">
        <f t="shared" si="645"/>
        <v>0</v>
      </c>
      <c r="AC1376" s="138">
        <f t="shared" si="646"/>
        <v>0</v>
      </c>
      <c r="AD1376" s="138">
        <f>AC1376+LOOKUP(V1376,Sheet2!A$3:A$24,Sheet2!J$3:J$24)</f>
        <v>0</v>
      </c>
      <c r="AE1376" s="138">
        <f t="shared" si="647"/>
        <v>0</v>
      </c>
      <c r="AF1376" s="138">
        <f t="shared" si="648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49"/>
        <v>0</v>
      </c>
      <c r="AK1376" s="137">
        <f t="shared" si="650"/>
        <v>0</v>
      </c>
      <c r="AL1376" s="138">
        <f t="shared" si="651"/>
        <v>0</v>
      </c>
      <c r="AM1376" s="138">
        <f t="shared" si="652"/>
        <v>0</v>
      </c>
      <c r="AN1376" s="138">
        <f t="shared" si="653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4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7">
        <f t="shared" si="640"/>
        <v>0</v>
      </c>
      <c r="W1377" s="138">
        <f t="shared" si="641"/>
        <v>0</v>
      </c>
      <c r="X1377" s="138">
        <f t="shared" si="642"/>
        <v>0</v>
      </c>
      <c r="Y1377" s="138">
        <f t="shared" si="643"/>
        <v>0</v>
      </c>
      <c r="Z1377" s="138">
        <f>Y1377+LOOKUP(V1377,Sheet2!A$3:A$24,Sheet2!J$3:J$24)</f>
        <v>0</v>
      </c>
      <c r="AA1377" s="138">
        <f t="shared" si="644"/>
        <v>0</v>
      </c>
      <c r="AB1377" s="138">
        <f t="shared" si="645"/>
        <v>0</v>
      </c>
      <c r="AC1377" s="138">
        <f t="shared" si="646"/>
        <v>0</v>
      </c>
      <c r="AD1377" s="138">
        <f>AC1377+LOOKUP(V1377,Sheet2!A$3:A$24,Sheet2!J$3:J$24)</f>
        <v>0</v>
      </c>
      <c r="AE1377" s="138">
        <f t="shared" si="647"/>
        <v>0</v>
      </c>
      <c r="AF1377" s="138">
        <f t="shared" si="648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49"/>
        <v>0</v>
      </c>
      <c r="AK1377" s="137">
        <f t="shared" si="650"/>
        <v>0</v>
      </c>
      <c r="AL1377" s="138">
        <f t="shared" si="651"/>
        <v>0</v>
      </c>
      <c r="AM1377" s="138">
        <f t="shared" si="652"/>
        <v>0</v>
      </c>
      <c r="AN1377" s="138">
        <f t="shared" si="653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4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7">
        <f t="shared" si="640"/>
        <v>0</v>
      </c>
      <c r="W1378" s="138">
        <f t="shared" si="641"/>
        <v>0</v>
      </c>
      <c r="X1378" s="138">
        <f t="shared" si="642"/>
        <v>0</v>
      </c>
      <c r="Y1378" s="138">
        <f t="shared" si="643"/>
        <v>0</v>
      </c>
      <c r="Z1378" s="138">
        <f>Y1378+LOOKUP(V1378,Sheet2!A$3:A$24,Sheet2!J$3:J$24)</f>
        <v>0</v>
      </c>
      <c r="AA1378" s="138">
        <f t="shared" si="644"/>
        <v>0</v>
      </c>
      <c r="AB1378" s="138">
        <f t="shared" si="645"/>
        <v>0</v>
      </c>
      <c r="AC1378" s="138">
        <f t="shared" si="646"/>
        <v>0</v>
      </c>
      <c r="AD1378" s="138">
        <f>AC1378+LOOKUP(V1378,Sheet2!A$3:A$24,Sheet2!J$3:J$24)</f>
        <v>0</v>
      </c>
      <c r="AE1378" s="138">
        <f t="shared" si="647"/>
        <v>0</v>
      </c>
      <c r="AF1378" s="138">
        <f t="shared" si="648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49"/>
        <v>0</v>
      </c>
      <c r="AK1378" s="137">
        <f t="shared" si="650"/>
        <v>0</v>
      </c>
      <c r="AL1378" s="138">
        <f t="shared" si="651"/>
        <v>0</v>
      </c>
      <c r="AM1378" s="138">
        <f t="shared" si="652"/>
        <v>0</v>
      </c>
      <c r="AN1378" s="138">
        <f t="shared" si="653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4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7">
        <f t="shared" si="640"/>
        <v>0</v>
      </c>
      <c r="W1379" s="138">
        <f t="shared" si="641"/>
        <v>0</v>
      </c>
      <c r="X1379" s="138">
        <f t="shared" si="642"/>
        <v>0</v>
      </c>
      <c r="Y1379" s="138">
        <f t="shared" si="643"/>
        <v>0</v>
      </c>
      <c r="Z1379" s="138">
        <f>Y1379+LOOKUP(V1379,Sheet2!A$3:A$24,Sheet2!J$3:J$24)</f>
        <v>0</v>
      </c>
      <c r="AA1379" s="138">
        <f t="shared" si="644"/>
        <v>0</v>
      </c>
      <c r="AB1379" s="138">
        <f t="shared" si="645"/>
        <v>0</v>
      </c>
      <c r="AC1379" s="138">
        <f t="shared" si="646"/>
        <v>0</v>
      </c>
      <c r="AD1379" s="138">
        <f>AC1379+LOOKUP(V1379,Sheet2!A$3:A$24,Sheet2!J$3:J$24)</f>
        <v>0</v>
      </c>
      <c r="AE1379" s="138">
        <f t="shared" si="647"/>
        <v>0</v>
      </c>
      <c r="AF1379" s="138">
        <f t="shared" si="648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49"/>
        <v>0</v>
      </c>
      <c r="AK1379" s="137">
        <f t="shared" si="650"/>
        <v>0</v>
      </c>
      <c r="AL1379" s="138">
        <f t="shared" si="651"/>
        <v>0</v>
      </c>
      <c r="AM1379" s="138">
        <f t="shared" si="652"/>
        <v>0</v>
      </c>
      <c r="AN1379" s="138">
        <f t="shared" si="653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4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7">
        <f t="shared" si="640"/>
        <v>0</v>
      </c>
      <c r="W1380" s="138">
        <f t="shared" si="641"/>
        <v>0</v>
      </c>
      <c r="X1380" s="138">
        <f t="shared" si="642"/>
        <v>0</v>
      </c>
      <c r="Y1380" s="138">
        <f t="shared" si="643"/>
        <v>0</v>
      </c>
      <c r="Z1380" s="138">
        <f>Y1380+LOOKUP(V1380,Sheet2!A$3:A$24,Sheet2!J$3:J$24)</f>
        <v>0</v>
      </c>
      <c r="AA1380" s="138">
        <f t="shared" si="644"/>
        <v>0</v>
      </c>
      <c r="AB1380" s="138">
        <f t="shared" si="645"/>
        <v>0</v>
      </c>
      <c r="AC1380" s="138">
        <f t="shared" si="646"/>
        <v>0</v>
      </c>
      <c r="AD1380" s="138">
        <f>AC1380+LOOKUP(V1380,Sheet2!A$3:A$24,Sheet2!J$3:J$24)</f>
        <v>0</v>
      </c>
      <c r="AE1380" s="138">
        <f t="shared" si="647"/>
        <v>0</v>
      </c>
      <c r="AF1380" s="138">
        <f t="shared" si="648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49"/>
        <v>0</v>
      </c>
      <c r="AK1380" s="137">
        <f t="shared" si="650"/>
        <v>0</v>
      </c>
      <c r="AL1380" s="138">
        <f t="shared" si="651"/>
        <v>0</v>
      </c>
      <c r="AM1380" s="138">
        <f t="shared" si="652"/>
        <v>0</v>
      </c>
      <c r="AN1380" s="138">
        <f t="shared" si="653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4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7">
        <f t="shared" si="640"/>
        <v>0</v>
      </c>
      <c r="W1381" s="138">
        <f t="shared" si="641"/>
        <v>0</v>
      </c>
      <c r="X1381" s="138">
        <f t="shared" si="642"/>
        <v>0</v>
      </c>
      <c r="Y1381" s="138">
        <f t="shared" si="643"/>
        <v>0</v>
      </c>
      <c r="Z1381" s="138">
        <f>Y1381+LOOKUP(V1381,Sheet2!A$3:A$24,Sheet2!J$3:J$24)</f>
        <v>0</v>
      </c>
      <c r="AA1381" s="138">
        <f t="shared" si="644"/>
        <v>0</v>
      </c>
      <c r="AB1381" s="138">
        <f t="shared" si="645"/>
        <v>0</v>
      </c>
      <c r="AC1381" s="138">
        <f t="shared" si="646"/>
        <v>0</v>
      </c>
      <c r="AD1381" s="138">
        <f>AC1381+LOOKUP(V1381,Sheet2!A$3:A$24,Sheet2!J$3:J$24)</f>
        <v>0</v>
      </c>
      <c r="AE1381" s="138">
        <f t="shared" si="647"/>
        <v>0</v>
      </c>
      <c r="AF1381" s="138">
        <f t="shared" si="648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49"/>
        <v>0</v>
      </c>
      <c r="AK1381" s="137">
        <f t="shared" si="650"/>
        <v>0</v>
      </c>
      <c r="AL1381" s="138">
        <f t="shared" si="651"/>
        <v>0</v>
      </c>
      <c r="AM1381" s="138">
        <f t="shared" si="652"/>
        <v>0</v>
      </c>
      <c r="AN1381" s="138">
        <f t="shared" si="653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4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7">
        <f t="shared" si="640"/>
        <v>0</v>
      </c>
      <c r="W1382" s="138">
        <f t="shared" si="641"/>
        <v>0</v>
      </c>
      <c r="X1382" s="138">
        <f t="shared" si="642"/>
        <v>0</v>
      </c>
      <c r="Y1382" s="138">
        <f t="shared" si="643"/>
        <v>0</v>
      </c>
      <c r="Z1382" s="138">
        <f>Y1382+LOOKUP(V1382,Sheet2!A$3:A$24,Sheet2!J$3:J$24)</f>
        <v>0</v>
      </c>
      <c r="AA1382" s="138">
        <f t="shared" si="644"/>
        <v>0</v>
      </c>
      <c r="AB1382" s="138">
        <f t="shared" si="645"/>
        <v>0</v>
      </c>
      <c r="AC1382" s="138">
        <f t="shared" si="646"/>
        <v>0</v>
      </c>
      <c r="AD1382" s="138">
        <f>AC1382+LOOKUP(V1382,Sheet2!A$3:A$24,Sheet2!J$3:J$24)</f>
        <v>0</v>
      </c>
      <c r="AE1382" s="138">
        <f t="shared" si="647"/>
        <v>0</v>
      </c>
      <c r="AF1382" s="138">
        <f t="shared" si="648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49"/>
        <v>0</v>
      </c>
      <c r="AK1382" s="137">
        <f t="shared" si="650"/>
        <v>0</v>
      </c>
      <c r="AL1382" s="138">
        <f t="shared" si="651"/>
        <v>0</v>
      </c>
      <c r="AM1382" s="138">
        <f t="shared" si="652"/>
        <v>0</v>
      </c>
      <c r="AN1382" s="138">
        <f t="shared" si="653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4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7">
        <f t="shared" si="640"/>
        <v>0</v>
      </c>
      <c r="W1383" s="138">
        <f t="shared" si="641"/>
        <v>0</v>
      </c>
      <c r="X1383" s="138">
        <f t="shared" si="642"/>
        <v>0</v>
      </c>
      <c r="Y1383" s="138">
        <f t="shared" si="643"/>
        <v>0</v>
      </c>
      <c r="Z1383" s="138">
        <f>Y1383+LOOKUP(V1383,Sheet2!A$3:A$24,Sheet2!J$3:J$24)</f>
        <v>0</v>
      </c>
      <c r="AA1383" s="138">
        <f t="shared" si="644"/>
        <v>0</v>
      </c>
      <c r="AB1383" s="138">
        <f t="shared" si="645"/>
        <v>0</v>
      </c>
      <c r="AC1383" s="138">
        <f t="shared" si="646"/>
        <v>0</v>
      </c>
      <c r="AD1383" s="138">
        <f>AC1383+LOOKUP(V1383,Sheet2!A$3:A$24,Sheet2!J$3:J$24)</f>
        <v>0</v>
      </c>
      <c r="AE1383" s="138">
        <f t="shared" si="647"/>
        <v>0</v>
      </c>
      <c r="AF1383" s="138">
        <f t="shared" si="648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49"/>
        <v>0</v>
      </c>
      <c r="AK1383" s="137">
        <f t="shared" si="650"/>
        <v>0</v>
      </c>
      <c r="AL1383" s="138">
        <f t="shared" si="651"/>
        <v>0</v>
      </c>
      <c r="AM1383" s="138">
        <f t="shared" si="652"/>
        <v>0</v>
      </c>
      <c r="AN1383" s="138">
        <f t="shared" si="653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4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7">
        <f t="shared" si="640"/>
        <v>0</v>
      </c>
      <c r="W1384" s="138">
        <f t="shared" si="641"/>
        <v>0</v>
      </c>
      <c r="X1384" s="138">
        <f t="shared" si="642"/>
        <v>0</v>
      </c>
      <c r="Y1384" s="138">
        <f t="shared" si="643"/>
        <v>0</v>
      </c>
      <c r="Z1384" s="138">
        <f>Y1384+LOOKUP(V1384,Sheet2!A$3:A$24,Sheet2!J$3:J$24)</f>
        <v>0</v>
      </c>
      <c r="AA1384" s="138">
        <f t="shared" si="644"/>
        <v>0</v>
      </c>
      <c r="AB1384" s="138">
        <f t="shared" si="645"/>
        <v>0</v>
      </c>
      <c r="AC1384" s="138">
        <f t="shared" si="646"/>
        <v>0</v>
      </c>
      <c r="AD1384" s="138">
        <f>AC1384+LOOKUP(V1384,Sheet2!A$3:A$24,Sheet2!J$3:J$24)</f>
        <v>0</v>
      </c>
      <c r="AE1384" s="138">
        <f t="shared" si="647"/>
        <v>0</v>
      </c>
      <c r="AF1384" s="138">
        <f t="shared" si="648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49"/>
        <v>0</v>
      </c>
      <c r="AK1384" s="137">
        <f t="shared" si="650"/>
        <v>0</v>
      </c>
      <c r="AL1384" s="138">
        <f t="shared" si="651"/>
        <v>0</v>
      </c>
      <c r="AM1384" s="138">
        <f t="shared" si="652"/>
        <v>0</v>
      </c>
      <c r="AN1384" s="138">
        <f t="shared" si="653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4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7">
        <f t="shared" si="640"/>
        <v>0</v>
      </c>
      <c r="W1385" s="138">
        <f t="shared" si="641"/>
        <v>0</v>
      </c>
      <c r="X1385" s="138">
        <f t="shared" si="642"/>
        <v>0</v>
      </c>
      <c r="Y1385" s="138">
        <f t="shared" si="643"/>
        <v>0</v>
      </c>
      <c r="Z1385" s="138">
        <f>Y1385+LOOKUP(V1385,Sheet2!A$3:A$24,Sheet2!J$3:J$24)</f>
        <v>0</v>
      </c>
      <c r="AA1385" s="138">
        <f t="shared" si="644"/>
        <v>0</v>
      </c>
      <c r="AB1385" s="138">
        <f t="shared" si="645"/>
        <v>0</v>
      </c>
      <c r="AC1385" s="138">
        <f t="shared" si="646"/>
        <v>0</v>
      </c>
      <c r="AD1385" s="138">
        <f>AC1385+LOOKUP(V1385,Sheet2!A$3:A$24,Sheet2!J$3:J$24)</f>
        <v>0</v>
      </c>
      <c r="AE1385" s="138">
        <f t="shared" si="647"/>
        <v>0</v>
      </c>
      <c r="AF1385" s="138">
        <f t="shared" si="648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49"/>
        <v>0</v>
      </c>
      <c r="AK1385" s="137">
        <f t="shared" si="650"/>
        <v>0</v>
      </c>
      <c r="AL1385" s="138">
        <f t="shared" si="651"/>
        <v>0</v>
      </c>
      <c r="AM1385" s="138">
        <f t="shared" si="652"/>
        <v>0</v>
      </c>
      <c r="AN1385" s="138">
        <f t="shared" si="653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4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7">
        <f t="shared" si="640"/>
        <v>0</v>
      </c>
      <c r="W1386" s="138">
        <f t="shared" si="641"/>
        <v>0</v>
      </c>
      <c r="X1386" s="138">
        <f t="shared" si="642"/>
        <v>0</v>
      </c>
      <c r="Y1386" s="138">
        <f t="shared" si="643"/>
        <v>0</v>
      </c>
      <c r="Z1386" s="138">
        <f>Y1386+LOOKUP(V1386,Sheet2!A$3:A$24,Sheet2!J$3:J$24)</f>
        <v>0</v>
      </c>
      <c r="AA1386" s="138">
        <f t="shared" si="644"/>
        <v>0</v>
      </c>
      <c r="AB1386" s="138">
        <f t="shared" si="645"/>
        <v>0</v>
      </c>
      <c r="AC1386" s="138">
        <f t="shared" si="646"/>
        <v>0</v>
      </c>
      <c r="AD1386" s="138">
        <f>AC1386+LOOKUP(V1386,Sheet2!A$3:A$24,Sheet2!J$3:J$24)</f>
        <v>0</v>
      </c>
      <c r="AE1386" s="138">
        <f t="shared" si="647"/>
        <v>0</v>
      </c>
      <c r="AF1386" s="138">
        <f t="shared" si="648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49"/>
        <v>0</v>
      </c>
      <c r="AK1386" s="137">
        <f t="shared" si="650"/>
        <v>0</v>
      </c>
      <c r="AL1386" s="138">
        <f t="shared" si="651"/>
        <v>0</v>
      </c>
      <c r="AM1386" s="138">
        <f t="shared" si="652"/>
        <v>0</v>
      </c>
      <c r="AN1386" s="138">
        <f t="shared" si="653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4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7">
        <f t="shared" si="640"/>
        <v>0</v>
      </c>
      <c r="W1387" s="138">
        <f t="shared" si="641"/>
        <v>0</v>
      </c>
      <c r="X1387" s="138">
        <f t="shared" si="642"/>
        <v>0</v>
      </c>
      <c r="Y1387" s="138">
        <f t="shared" si="643"/>
        <v>0</v>
      </c>
      <c r="Z1387" s="138">
        <f>Y1387+LOOKUP(V1387,Sheet2!A$3:A$24,Sheet2!J$3:J$24)</f>
        <v>0</v>
      </c>
      <c r="AA1387" s="138">
        <f t="shared" si="644"/>
        <v>0</v>
      </c>
      <c r="AB1387" s="138">
        <f t="shared" si="645"/>
        <v>0</v>
      </c>
      <c r="AC1387" s="138">
        <f t="shared" si="646"/>
        <v>0</v>
      </c>
      <c r="AD1387" s="138">
        <f>AC1387+LOOKUP(V1387,Sheet2!A$3:A$24,Sheet2!J$3:J$24)</f>
        <v>0</v>
      </c>
      <c r="AE1387" s="138">
        <f t="shared" si="647"/>
        <v>0</v>
      </c>
      <c r="AF1387" s="138">
        <f t="shared" si="648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49"/>
        <v>0</v>
      </c>
      <c r="AK1387" s="137">
        <f t="shared" si="650"/>
        <v>0</v>
      </c>
      <c r="AL1387" s="138">
        <f t="shared" si="651"/>
        <v>0</v>
      </c>
      <c r="AM1387" s="138">
        <f t="shared" si="652"/>
        <v>0</v>
      </c>
      <c r="AN1387" s="138">
        <f t="shared" si="653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4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7">
        <f t="shared" si="640"/>
        <v>0</v>
      </c>
      <c r="W1388" s="138">
        <f t="shared" si="641"/>
        <v>0</v>
      </c>
      <c r="X1388" s="138">
        <f t="shared" si="642"/>
        <v>0</v>
      </c>
      <c r="Y1388" s="138">
        <f t="shared" si="643"/>
        <v>0</v>
      </c>
      <c r="Z1388" s="138">
        <f>Y1388+LOOKUP(V1388,Sheet2!A$3:A$24,Sheet2!J$3:J$24)</f>
        <v>0</v>
      </c>
      <c r="AA1388" s="138">
        <f t="shared" si="644"/>
        <v>0</v>
      </c>
      <c r="AB1388" s="138">
        <f t="shared" si="645"/>
        <v>0</v>
      </c>
      <c r="AC1388" s="138">
        <f t="shared" si="646"/>
        <v>0</v>
      </c>
      <c r="AD1388" s="138">
        <f>AC1388+LOOKUP(V1388,Sheet2!A$3:A$24,Sheet2!J$3:J$24)</f>
        <v>0</v>
      </c>
      <c r="AE1388" s="138">
        <f t="shared" si="647"/>
        <v>0</v>
      </c>
      <c r="AF1388" s="138">
        <f t="shared" si="648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49"/>
        <v>0</v>
      </c>
      <c r="AK1388" s="137">
        <f t="shared" si="650"/>
        <v>0</v>
      </c>
      <c r="AL1388" s="138">
        <f t="shared" si="651"/>
        <v>0</v>
      </c>
      <c r="AM1388" s="138">
        <f t="shared" si="652"/>
        <v>0</v>
      </c>
      <c r="AN1388" s="138">
        <f t="shared" si="653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4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7">
        <f t="shared" si="640"/>
        <v>0</v>
      </c>
      <c r="W1389" s="138">
        <f t="shared" si="641"/>
        <v>0</v>
      </c>
      <c r="X1389" s="138">
        <f t="shared" si="642"/>
        <v>0</v>
      </c>
      <c r="Y1389" s="138">
        <f t="shared" si="643"/>
        <v>0</v>
      </c>
      <c r="Z1389" s="138">
        <f>Y1389+LOOKUP(V1389,Sheet2!A$3:A$24,Sheet2!J$3:J$24)</f>
        <v>0</v>
      </c>
      <c r="AA1389" s="138">
        <f t="shared" si="644"/>
        <v>0</v>
      </c>
      <c r="AB1389" s="138">
        <f t="shared" si="645"/>
        <v>0</v>
      </c>
      <c r="AC1389" s="138">
        <f t="shared" si="646"/>
        <v>0</v>
      </c>
      <c r="AD1389" s="138">
        <f>AC1389+LOOKUP(V1389,Sheet2!A$3:A$24,Sheet2!J$3:J$24)</f>
        <v>0</v>
      </c>
      <c r="AE1389" s="138">
        <f t="shared" si="647"/>
        <v>0</v>
      </c>
      <c r="AF1389" s="138">
        <f t="shared" si="648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49"/>
        <v>0</v>
      </c>
      <c r="AK1389" s="137">
        <f t="shared" si="650"/>
        <v>0</v>
      </c>
      <c r="AL1389" s="138">
        <f t="shared" si="651"/>
        <v>0</v>
      </c>
      <c r="AM1389" s="138">
        <f t="shared" si="652"/>
        <v>0</v>
      </c>
      <c r="AN1389" s="138">
        <f t="shared" si="653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4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7">
        <f t="shared" si="640"/>
        <v>0</v>
      </c>
      <c r="W1390" s="138">
        <f t="shared" si="641"/>
        <v>0</v>
      </c>
      <c r="X1390" s="138">
        <f t="shared" si="642"/>
        <v>0</v>
      </c>
      <c r="Y1390" s="138">
        <f t="shared" si="643"/>
        <v>0</v>
      </c>
      <c r="Z1390" s="138">
        <f>Y1390+LOOKUP(V1390,Sheet2!A$3:A$24,Sheet2!J$3:J$24)</f>
        <v>0</v>
      </c>
      <c r="AA1390" s="138">
        <f t="shared" si="644"/>
        <v>0</v>
      </c>
      <c r="AB1390" s="138">
        <f t="shared" si="645"/>
        <v>0</v>
      </c>
      <c r="AC1390" s="138">
        <f t="shared" si="646"/>
        <v>0</v>
      </c>
      <c r="AD1390" s="138">
        <f>AC1390+LOOKUP(V1390,Sheet2!A$3:A$24,Sheet2!J$3:J$24)</f>
        <v>0</v>
      </c>
      <c r="AE1390" s="138">
        <f t="shared" si="647"/>
        <v>0</v>
      </c>
      <c r="AF1390" s="138">
        <f t="shared" si="648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49"/>
        <v>0</v>
      </c>
      <c r="AK1390" s="137">
        <f t="shared" si="650"/>
        <v>0</v>
      </c>
      <c r="AL1390" s="138">
        <f t="shared" si="651"/>
        <v>0</v>
      </c>
      <c r="AM1390" s="138">
        <f t="shared" si="652"/>
        <v>0</v>
      </c>
      <c r="AN1390" s="138">
        <f t="shared" si="653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4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7">
        <f t="shared" si="640"/>
        <v>0</v>
      </c>
      <c r="W1391" s="138">
        <f t="shared" si="641"/>
        <v>0</v>
      </c>
      <c r="X1391" s="138">
        <f t="shared" si="642"/>
        <v>0</v>
      </c>
      <c r="Y1391" s="138">
        <f t="shared" si="643"/>
        <v>0</v>
      </c>
      <c r="Z1391" s="138">
        <f>Y1391+LOOKUP(V1391,Sheet2!A$3:A$24,Sheet2!J$3:J$24)</f>
        <v>0</v>
      </c>
      <c r="AA1391" s="138">
        <f t="shared" si="644"/>
        <v>0</v>
      </c>
      <c r="AB1391" s="138">
        <f t="shared" si="645"/>
        <v>0</v>
      </c>
      <c r="AC1391" s="138">
        <f t="shared" si="646"/>
        <v>0</v>
      </c>
      <c r="AD1391" s="138">
        <f>AC1391+LOOKUP(V1391,Sheet2!A$3:A$24,Sheet2!J$3:J$24)</f>
        <v>0</v>
      </c>
      <c r="AE1391" s="138">
        <f t="shared" si="647"/>
        <v>0</v>
      </c>
      <c r="AF1391" s="138">
        <f t="shared" si="648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49"/>
        <v>0</v>
      </c>
      <c r="AK1391" s="137">
        <f t="shared" si="650"/>
        <v>0</v>
      </c>
      <c r="AL1391" s="138">
        <f t="shared" si="651"/>
        <v>0</v>
      </c>
      <c r="AM1391" s="138">
        <f t="shared" si="652"/>
        <v>0</v>
      </c>
      <c r="AN1391" s="138">
        <f t="shared" si="653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4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7">
        <f t="shared" si="640"/>
        <v>0</v>
      </c>
      <c r="W1392" s="138">
        <f t="shared" si="641"/>
        <v>0</v>
      </c>
      <c r="X1392" s="138">
        <f t="shared" si="642"/>
        <v>0</v>
      </c>
      <c r="Y1392" s="138">
        <f t="shared" si="643"/>
        <v>0</v>
      </c>
      <c r="Z1392" s="138">
        <f>Y1392+LOOKUP(V1392,Sheet2!A$3:A$24,Sheet2!J$3:J$24)</f>
        <v>0</v>
      </c>
      <c r="AA1392" s="138">
        <f t="shared" si="644"/>
        <v>0</v>
      </c>
      <c r="AB1392" s="138">
        <f t="shared" si="645"/>
        <v>0</v>
      </c>
      <c r="AC1392" s="138">
        <f t="shared" si="646"/>
        <v>0</v>
      </c>
      <c r="AD1392" s="138">
        <f>AC1392+LOOKUP(V1392,Sheet2!A$3:A$24,Sheet2!J$3:J$24)</f>
        <v>0</v>
      </c>
      <c r="AE1392" s="138">
        <f t="shared" si="647"/>
        <v>0</v>
      </c>
      <c r="AF1392" s="138">
        <f t="shared" si="648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49"/>
        <v>0</v>
      </c>
      <c r="AK1392" s="137">
        <f t="shared" si="650"/>
        <v>0</v>
      </c>
      <c r="AL1392" s="138">
        <f t="shared" si="651"/>
        <v>0</v>
      </c>
      <c r="AM1392" s="138">
        <f t="shared" si="652"/>
        <v>0</v>
      </c>
      <c r="AN1392" s="138">
        <f t="shared" si="653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4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7">
        <f t="shared" si="640"/>
        <v>0</v>
      </c>
      <c r="W1393" s="138">
        <f t="shared" si="641"/>
        <v>0</v>
      </c>
      <c r="X1393" s="138">
        <f t="shared" si="642"/>
        <v>0</v>
      </c>
      <c r="Y1393" s="138">
        <f t="shared" si="643"/>
        <v>0</v>
      </c>
      <c r="Z1393" s="138">
        <f>Y1393+LOOKUP(V1393,Sheet2!A$3:A$24,Sheet2!J$3:J$24)</f>
        <v>0</v>
      </c>
      <c r="AA1393" s="138">
        <f t="shared" si="644"/>
        <v>0</v>
      </c>
      <c r="AB1393" s="138">
        <f t="shared" si="645"/>
        <v>0</v>
      </c>
      <c r="AC1393" s="138">
        <f t="shared" si="646"/>
        <v>0</v>
      </c>
      <c r="AD1393" s="138">
        <f>AC1393+LOOKUP(V1393,Sheet2!A$3:A$24,Sheet2!J$3:J$24)</f>
        <v>0</v>
      </c>
      <c r="AE1393" s="138">
        <f t="shared" si="647"/>
        <v>0</v>
      </c>
      <c r="AF1393" s="138">
        <f t="shared" si="648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49"/>
        <v>0</v>
      </c>
      <c r="AK1393" s="137">
        <f t="shared" si="650"/>
        <v>0</v>
      </c>
      <c r="AL1393" s="138">
        <f t="shared" si="651"/>
        <v>0</v>
      </c>
      <c r="AM1393" s="138">
        <f t="shared" si="652"/>
        <v>0</v>
      </c>
      <c r="AN1393" s="138">
        <f t="shared" si="653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4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7">
        <f t="shared" si="640"/>
        <v>0</v>
      </c>
      <c r="W1394" s="138">
        <f t="shared" si="641"/>
        <v>0</v>
      </c>
      <c r="X1394" s="138">
        <f t="shared" si="642"/>
        <v>0</v>
      </c>
      <c r="Y1394" s="138">
        <f t="shared" si="643"/>
        <v>0</v>
      </c>
      <c r="Z1394" s="138">
        <f>Y1394+LOOKUP(V1394,Sheet2!A$3:A$24,Sheet2!J$3:J$24)</f>
        <v>0</v>
      </c>
      <c r="AA1394" s="138">
        <f t="shared" si="644"/>
        <v>0</v>
      </c>
      <c r="AB1394" s="138">
        <f t="shared" si="645"/>
        <v>0</v>
      </c>
      <c r="AC1394" s="138">
        <f t="shared" si="646"/>
        <v>0</v>
      </c>
      <c r="AD1394" s="138">
        <f>AC1394+LOOKUP(V1394,Sheet2!A$3:A$24,Sheet2!J$3:J$24)</f>
        <v>0</v>
      </c>
      <c r="AE1394" s="138">
        <f t="shared" si="647"/>
        <v>0</v>
      </c>
      <c r="AF1394" s="138">
        <f t="shared" si="648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49"/>
        <v>0</v>
      </c>
      <c r="AK1394" s="137">
        <f t="shared" si="650"/>
        <v>0</v>
      </c>
      <c r="AL1394" s="138">
        <f t="shared" si="651"/>
        <v>0</v>
      </c>
      <c r="AM1394" s="138">
        <f t="shared" si="652"/>
        <v>0</v>
      </c>
      <c r="AN1394" s="138">
        <f t="shared" si="653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4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7">
        <f t="shared" si="640"/>
        <v>0</v>
      </c>
      <c r="W1395" s="138">
        <f t="shared" si="641"/>
        <v>0</v>
      </c>
      <c r="X1395" s="138">
        <f t="shared" si="642"/>
        <v>0</v>
      </c>
      <c r="Y1395" s="138">
        <f t="shared" si="643"/>
        <v>0</v>
      </c>
      <c r="Z1395" s="138">
        <f>Y1395+LOOKUP(V1395,Sheet2!A$3:A$24,Sheet2!J$3:J$24)</f>
        <v>0</v>
      </c>
      <c r="AA1395" s="138">
        <f t="shared" si="644"/>
        <v>0</v>
      </c>
      <c r="AB1395" s="138">
        <f t="shared" si="645"/>
        <v>0</v>
      </c>
      <c r="AC1395" s="138">
        <f t="shared" si="646"/>
        <v>0</v>
      </c>
      <c r="AD1395" s="138">
        <f>AC1395+LOOKUP(V1395,Sheet2!A$3:A$24,Sheet2!J$3:J$24)</f>
        <v>0</v>
      </c>
      <c r="AE1395" s="138">
        <f t="shared" si="647"/>
        <v>0</v>
      </c>
      <c r="AF1395" s="138">
        <f t="shared" si="648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49"/>
        <v>0</v>
      </c>
      <c r="AK1395" s="137">
        <f t="shared" si="650"/>
        <v>0</v>
      </c>
      <c r="AL1395" s="138">
        <f t="shared" si="651"/>
        <v>0</v>
      </c>
      <c r="AM1395" s="138">
        <f t="shared" si="652"/>
        <v>0</v>
      </c>
      <c r="AN1395" s="138">
        <f t="shared" si="653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4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7">
        <f t="shared" si="640"/>
        <v>0</v>
      </c>
      <c r="W1396" s="138">
        <f t="shared" si="641"/>
        <v>0</v>
      </c>
      <c r="X1396" s="138">
        <f t="shared" si="642"/>
        <v>0</v>
      </c>
      <c r="Y1396" s="138">
        <f t="shared" si="643"/>
        <v>0</v>
      </c>
      <c r="Z1396" s="138">
        <f>Y1396+LOOKUP(V1396,Sheet2!A$3:A$24,Sheet2!J$3:J$24)</f>
        <v>0</v>
      </c>
      <c r="AA1396" s="138">
        <f t="shared" si="644"/>
        <v>0</v>
      </c>
      <c r="AB1396" s="138">
        <f t="shared" si="645"/>
        <v>0</v>
      </c>
      <c r="AC1396" s="138">
        <f t="shared" si="646"/>
        <v>0</v>
      </c>
      <c r="AD1396" s="138">
        <f>AC1396+LOOKUP(V1396,Sheet2!A$3:A$24,Sheet2!J$3:J$24)</f>
        <v>0</v>
      </c>
      <c r="AE1396" s="138">
        <f t="shared" si="647"/>
        <v>0</v>
      </c>
      <c r="AF1396" s="138">
        <f t="shared" si="648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49"/>
        <v>0</v>
      </c>
      <c r="AK1396" s="137">
        <f t="shared" si="650"/>
        <v>0</v>
      </c>
      <c r="AL1396" s="138">
        <f t="shared" si="651"/>
        <v>0</v>
      </c>
      <c r="AM1396" s="138">
        <f t="shared" si="652"/>
        <v>0</v>
      </c>
      <c r="AN1396" s="138">
        <f t="shared" si="653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4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7">
        <f t="shared" si="640"/>
        <v>0</v>
      </c>
      <c r="W1397" s="138">
        <f t="shared" si="641"/>
        <v>0</v>
      </c>
      <c r="X1397" s="138">
        <f t="shared" si="642"/>
        <v>0</v>
      </c>
      <c r="Y1397" s="138">
        <f t="shared" si="643"/>
        <v>0</v>
      </c>
      <c r="Z1397" s="138">
        <f>Y1397+LOOKUP(V1397,Sheet2!A$3:A$24,Sheet2!J$3:J$24)</f>
        <v>0</v>
      </c>
      <c r="AA1397" s="138">
        <f t="shared" si="644"/>
        <v>0</v>
      </c>
      <c r="AB1397" s="138">
        <f t="shared" si="645"/>
        <v>0</v>
      </c>
      <c r="AC1397" s="138">
        <f t="shared" si="646"/>
        <v>0</v>
      </c>
      <c r="AD1397" s="138">
        <f>AC1397+LOOKUP(V1397,Sheet2!A$3:A$24,Sheet2!J$3:J$24)</f>
        <v>0</v>
      </c>
      <c r="AE1397" s="138">
        <f t="shared" si="647"/>
        <v>0</v>
      </c>
      <c r="AF1397" s="138">
        <f t="shared" si="648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49"/>
        <v>0</v>
      </c>
      <c r="AK1397" s="137">
        <f t="shared" si="650"/>
        <v>0</v>
      </c>
      <c r="AL1397" s="138">
        <f t="shared" si="651"/>
        <v>0</v>
      </c>
      <c r="AM1397" s="138">
        <f t="shared" si="652"/>
        <v>0</v>
      </c>
      <c r="AN1397" s="138">
        <f t="shared" si="653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4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7">
        <f t="shared" si="640"/>
        <v>0</v>
      </c>
      <c r="W1398" s="138">
        <f t="shared" si="641"/>
        <v>0</v>
      </c>
      <c r="X1398" s="138">
        <f t="shared" si="642"/>
        <v>0</v>
      </c>
      <c r="Y1398" s="138">
        <f t="shared" si="643"/>
        <v>0</v>
      </c>
      <c r="Z1398" s="138">
        <f>Y1398+LOOKUP(V1398,Sheet2!A$3:A$24,Sheet2!J$3:J$24)</f>
        <v>0</v>
      </c>
      <c r="AA1398" s="138">
        <f t="shared" si="644"/>
        <v>0</v>
      </c>
      <c r="AB1398" s="138">
        <f t="shared" si="645"/>
        <v>0</v>
      </c>
      <c r="AC1398" s="138">
        <f t="shared" si="646"/>
        <v>0</v>
      </c>
      <c r="AD1398" s="138">
        <f>AC1398+LOOKUP(V1398,Sheet2!A$3:A$24,Sheet2!J$3:J$24)</f>
        <v>0</v>
      </c>
      <c r="AE1398" s="138">
        <f t="shared" si="647"/>
        <v>0</v>
      </c>
      <c r="AF1398" s="138">
        <f t="shared" si="648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49"/>
        <v>0</v>
      </c>
      <c r="AK1398" s="137">
        <f t="shared" si="650"/>
        <v>0</v>
      </c>
      <c r="AL1398" s="138">
        <f t="shared" si="651"/>
        <v>0</v>
      </c>
      <c r="AM1398" s="138">
        <f t="shared" si="652"/>
        <v>0</v>
      </c>
      <c r="AN1398" s="138">
        <f t="shared" si="653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4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7">
        <f t="shared" si="640"/>
        <v>0</v>
      </c>
      <c r="W1399" s="138">
        <f t="shared" si="641"/>
        <v>0</v>
      </c>
      <c r="X1399" s="138">
        <f t="shared" si="642"/>
        <v>0</v>
      </c>
      <c r="Y1399" s="138">
        <f t="shared" si="643"/>
        <v>0</v>
      </c>
      <c r="Z1399" s="138">
        <f>Y1399+LOOKUP(V1399,Sheet2!A$3:A$24,Sheet2!J$3:J$24)</f>
        <v>0</v>
      </c>
      <c r="AA1399" s="138">
        <f t="shared" si="644"/>
        <v>0</v>
      </c>
      <c r="AB1399" s="138">
        <f t="shared" si="645"/>
        <v>0</v>
      </c>
      <c r="AC1399" s="138">
        <f t="shared" si="646"/>
        <v>0</v>
      </c>
      <c r="AD1399" s="138">
        <f>AC1399+LOOKUP(V1399,Sheet2!A$3:A$24,Sheet2!J$3:J$24)</f>
        <v>0</v>
      </c>
      <c r="AE1399" s="138">
        <f t="shared" si="647"/>
        <v>0</v>
      </c>
      <c r="AF1399" s="138">
        <f t="shared" si="648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49"/>
        <v>0</v>
      </c>
      <c r="AK1399" s="137">
        <f t="shared" si="650"/>
        <v>0</v>
      </c>
      <c r="AL1399" s="138">
        <f t="shared" si="651"/>
        <v>0</v>
      </c>
      <c r="AM1399" s="138">
        <f t="shared" si="652"/>
        <v>0</v>
      </c>
      <c r="AN1399" s="138">
        <f t="shared" si="653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4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7">
        <f t="shared" si="640"/>
        <v>0</v>
      </c>
      <c r="W1400" s="138">
        <f t="shared" si="641"/>
        <v>0</v>
      </c>
      <c r="X1400" s="138">
        <f t="shared" si="642"/>
        <v>0</v>
      </c>
      <c r="Y1400" s="138">
        <f t="shared" si="643"/>
        <v>0</v>
      </c>
      <c r="Z1400" s="138">
        <f>Y1400+LOOKUP(V1400,Sheet2!A$3:A$24,Sheet2!J$3:J$24)</f>
        <v>0</v>
      </c>
      <c r="AA1400" s="138">
        <f t="shared" si="644"/>
        <v>0</v>
      </c>
      <c r="AB1400" s="138">
        <f t="shared" si="645"/>
        <v>0</v>
      </c>
      <c r="AC1400" s="138">
        <f t="shared" si="646"/>
        <v>0</v>
      </c>
      <c r="AD1400" s="138">
        <f>AC1400+LOOKUP(V1400,Sheet2!A$3:A$24,Sheet2!J$3:J$24)</f>
        <v>0</v>
      </c>
      <c r="AE1400" s="138">
        <f t="shared" si="647"/>
        <v>0</v>
      </c>
      <c r="AF1400" s="138">
        <f t="shared" si="648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49"/>
        <v>0</v>
      </c>
      <c r="AK1400" s="137">
        <f t="shared" si="650"/>
        <v>0</v>
      </c>
      <c r="AL1400" s="138">
        <f t="shared" si="651"/>
        <v>0</v>
      </c>
      <c r="AM1400" s="138">
        <f t="shared" si="652"/>
        <v>0</v>
      </c>
      <c r="AN1400" s="138">
        <f t="shared" si="653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4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7">
        <f t="shared" si="640"/>
        <v>0</v>
      </c>
      <c r="W1401" s="138">
        <f t="shared" si="641"/>
        <v>0</v>
      </c>
      <c r="X1401" s="138">
        <f t="shared" si="642"/>
        <v>0</v>
      </c>
      <c r="Y1401" s="138">
        <f t="shared" si="643"/>
        <v>0</v>
      </c>
      <c r="Z1401" s="138">
        <f>Y1401+LOOKUP(V1401,Sheet2!A$3:A$24,Sheet2!J$3:J$24)</f>
        <v>0</v>
      </c>
      <c r="AA1401" s="138">
        <f t="shared" si="644"/>
        <v>0</v>
      </c>
      <c r="AB1401" s="138">
        <f t="shared" si="645"/>
        <v>0</v>
      </c>
      <c r="AC1401" s="138">
        <f t="shared" si="646"/>
        <v>0</v>
      </c>
      <c r="AD1401" s="138">
        <f>AC1401+LOOKUP(V1401,Sheet2!A$3:A$24,Sheet2!J$3:J$24)</f>
        <v>0</v>
      </c>
      <c r="AE1401" s="138">
        <f t="shared" si="647"/>
        <v>0</v>
      </c>
      <c r="AF1401" s="138">
        <f t="shared" si="648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49"/>
        <v>0</v>
      </c>
      <c r="AK1401" s="137">
        <f t="shared" si="650"/>
        <v>0</v>
      </c>
      <c r="AL1401" s="138">
        <f t="shared" si="651"/>
        <v>0</v>
      </c>
      <c r="AM1401" s="138">
        <f t="shared" si="652"/>
        <v>0</v>
      </c>
      <c r="AN1401" s="138">
        <f t="shared" si="653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4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7">
        <f t="shared" si="640"/>
        <v>0</v>
      </c>
      <c r="W1402" s="138">
        <f t="shared" si="641"/>
        <v>0</v>
      </c>
      <c r="X1402" s="138">
        <f t="shared" si="642"/>
        <v>0</v>
      </c>
      <c r="Y1402" s="138">
        <f t="shared" si="643"/>
        <v>0</v>
      </c>
      <c r="Z1402" s="138">
        <f>Y1402+LOOKUP(V1402,Sheet2!A$3:A$24,Sheet2!J$3:J$24)</f>
        <v>0</v>
      </c>
      <c r="AA1402" s="138">
        <f t="shared" si="644"/>
        <v>0</v>
      </c>
      <c r="AB1402" s="138">
        <f t="shared" si="645"/>
        <v>0</v>
      </c>
      <c r="AC1402" s="138">
        <f t="shared" si="646"/>
        <v>0</v>
      </c>
      <c r="AD1402" s="138">
        <f>AC1402+LOOKUP(V1402,Sheet2!A$3:A$24,Sheet2!J$3:J$24)</f>
        <v>0</v>
      </c>
      <c r="AE1402" s="138">
        <f t="shared" si="647"/>
        <v>0</v>
      </c>
      <c r="AF1402" s="138">
        <f t="shared" si="648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49"/>
        <v>0</v>
      </c>
      <c r="AK1402" s="137">
        <f t="shared" si="650"/>
        <v>0</v>
      </c>
      <c r="AL1402" s="138">
        <f t="shared" si="651"/>
        <v>0</v>
      </c>
      <c r="AM1402" s="138">
        <f t="shared" si="652"/>
        <v>0</v>
      </c>
      <c r="AN1402" s="138">
        <f t="shared" si="653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4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7">
        <f t="shared" si="640"/>
        <v>0</v>
      </c>
      <c r="W1403" s="138">
        <f t="shared" si="641"/>
        <v>0</v>
      </c>
      <c r="X1403" s="138">
        <f t="shared" si="642"/>
        <v>0</v>
      </c>
      <c r="Y1403" s="138">
        <f t="shared" si="643"/>
        <v>0</v>
      </c>
      <c r="Z1403" s="138">
        <f>Y1403+LOOKUP(V1403,Sheet2!A$3:A$24,Sheet2!J$3:J$24)</f>
        <v>0</v>
      </c>
      <c r="AA1403" s="138">
        <f t="shared" si="644"/>
        <v>0</v>
      </c>
      <c r="AB1403" s="138">
        <f t="shared" si="645"/>
        <v>0</v>
      </c>
      <c r="AC1403" s="138">
        <f t="shared" si="646"/>
        <v>0</v>
      </c>
      <c r="AD1403" s="138">
        <f>AC1403+LOOKUP(V1403,Sheet2!A$3:A$24,Sheet2!J$3:J$24)</f>
        <v>0</v>
      </c>
      <c r="AE1403" s="138">
        <f t="shared" si="647"/>
        <v>0</v>
      </c>
      <c r="AF1403" s="138">
        <f t="shared" si="648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49"/>
        <v>0</v>
      </c>
      <c r="AK1403" s="137">
        <f t="shared" si="650"/>
        <v>0</v>
      </c>
      <c r="AL1403" s="138">
        <f t="shared" si="651"/>
        <v>0</v>
      </c>
      <c r="AM1403" s="138">
        <f t="shared" si="652"/>
        <v>0</v>
      </c>
      <c r="AN1403" s="138">
        <f t="shared" si="653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4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7">
        <f t="shared" si="640"/>
        <v>0</v>
      </c>
      <c r="W1404" s="138">
        <f t="shared" si="641"/>
        <v>0</v>
      </c>
      <c r="X1404" s="138">
        <f t="shared" si="642"/>
        <v>0</v>
      </c>
      <c r="Y1404" s="138">
        <f t="shared" si="643"/>
        <v>0</v>
      </c>
      <c r="Z1404" s="138">
        <f>Y1404+LOOKUP(V1404,Sheet2!A$3:A$24,Sheet2!J$3:J$24)</f>
        <v>0</v>
      </c>
      <c r="AA1404" s="138">
        <f t="shared" si="644"/>
        <v>0</v>
      </c>
      <c r="AB1404" s="138">
        <f t="shared" si="645"/>
        <v>0</v>
      </c>
      <c r="AC1404" s="138">
        <f t="shared" si="646"/>
        <v>0</v>
      </c>
      <c r="AD1404" s="138">
        <f>AC1404+LOOKUP(V1404,Sheet2!A$3:A$24,Sheet2!J$3:J$24)</f>
        <v>0</v>
      </c>
      <c r="AE1404" s="138">
        <f t="shared" si="647"/>
        <v>0</v>
      </c>
      <c r="AF1404" s="138">
        <f t="shared" si="648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49"/>
        <v>0</v>
      </c>
      <c r="AK1404" s="137">
        <f t="shared" si="650"/>
        <v>0</v>
      </c>
      <c r="AL1404" s="138">
        <f t="shared" si="651"/>
        <v>0</v>
      </c>
      <c r="AM1404" s="138">
        <f t="shared" si="652"/>
        <v>0</v>
      </c>
      <c r="AN1404" s="138">
        <f t="shared" si="653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4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7">
        <f t="shared" si="640"/>
        <v>0</v>
      </c>
      <c r="W1405" s="138">
        <f t="shared" si="641"/>
        <v>0</v>
      </c>
      <c r="X1405" s="138">
        <f t="shared" si="642"/>
        <v>0</v>
      </c>
      <c r="Y1405" s="138">
        <f t="shared" si="643"/>
        <v>0</v>
      </c>
      <c r="Z1405" s="138">
        <f>Y1405+LOOKUP(V1405,Sheet2!A$3:A$24,Sheet2!J$3:J$24)</f>
        <v>0</v>
      </c>
      <c r="AA1405" s="138">
        <f t="shared" si="644"/>
        <v>0</v>
      </c>
      <c r="AB1405" s="138">
        <f t="shared" si="645"/>
        <v>0</v>
      </c>
      <c r="AC1405" s="138">
        <f t="shared" si="646"/>
        <v>0</v>
      </c>
      <c r="AD1405" s="138">
        <f>AC1405+LOOKUP(V1405,Sheet2!A$3:A$24,Sheet2!J$3:J$24)</f>
        <v>0</v>
      </c>
      <c r="AE1405" s="138">
        <f t="shared" si="647"/>
        <v>0</v>
      </c>
      <c r="AF1405" s="138">
        <f t="shared" si="648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49"/>
        <v>0</v>
      </c>
      <c r="AK1405" s="137">
        <f t="shared" si="650"/>
        <v>0</v>
      </c>
      <c r="AL1405" s="138">
        <f t="shared" si="651"/>
        <v>0</v>
      </c>
      <c r="AM1405" s="138">
        <f t="shared" si="652"/>
        <v>0</v>
      </c>
      <c r="AN1405" s="138">
        <f t="shared" si="653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4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7">
        <f t="shared" si="640"/>
        <v>0</v>
      </c>
      <c r="W1406" s="138">
        <f t="shared" si="641"/>
        <v>0</v>
      </c>
      <c r="X1406" s="138">
        <f t="shared" si="642"/>
        <v>0</v>
      </c>
      <c r="Y1406" s="138">
        <f t="shared" si="643"/>
        <v>0</v>
      </c>
      <c r="Z1406" s="138">
        <f>Y1406+LOOKUP(V1406,Sheet2!A$3:A$24,Sheet2!J$3:J$24)</f>
        <v>0</v>
      </c>
      <c r="AA1406" s="138">
        <f t="shared" si="644"/>
        <v>0</v>
      </c>
      <c r="AB1406" s="138">
        <f t="shared" si="645"/>
        <v>0</v>
      </c>
      <c r="AC1406" s="138">
        <f t="shared" si="646"/>
        <v>0</v>
      </c>
      <c r="AD1406" s="138">
        <f>AC1406+LOOKUP(V1406,Sheet2!A$3:A$24,Sheet2!J$3:J$24)</f>
        <v>0</v>
      </c>
      <c r="AE1406" s="138">
        <f t="shared" si="647"/>
        <v>0</v>
      </c>
      <c r="AF1406" s="138">
        <f t="shared" si="648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49"/>
        <v>0</v>
      </c>
      <c r="AK1406" s="137">
        <f t="shared" si="650"/>
        <v>0</v>
      </c>
      <c r="AL1406" s="138">
        <f t="shared" si="651"/>
        <v>0</v>
      </c>
      <c r="AM1406" s="138">
        <f t="shared" si="652"/>
        <v>0</v>
      </c>
      <c r="AN1406" s="138">
        <f t="shared" si="653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4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7">
        <f t="shared" si="640"/>
        <v>0</v>
      </c>
      <c r="W1407" s="138">
        <f t="shared" si="641"/>
        <v>0</v>
      </c>
      <c r="X1407" s="138">
        <f t="shared" si="642"/>
        <v>0</v>
      </c>
      <c r="Y1407" s="138">
        <f t="shared" si="643"/>
        <v>0</v>
      </c>
      <c r="Z1407" s="138">
        <f>Y1407+LOOKUP(V1407,Sheet2!A$3:A$24,Sheet2!J$3:J$24)</f>
        <v>0</v>
      </c>
      <c r="AA1407" s="138">
        <f t="shared" si="644"/>
        <v>0</v>
      </c>
      <c r="AB1407" s="138">
        <f t="shared" si="645"/>
        <v>0</v>
      </c>
      <c r="AC1407" s="138">
        <f t="shared" si="646"/>
        <v>0</v>
      </c>
      <c r="AD1407" s="138">
        <f>AC1407+LOOKUP(V1407,Sheet2!A$3:A$24,Sheet2!J$3:J$24)</f>
        <v>0</v>
      </c>
      <c r="AE1407" s="138">
        <f t="shared" si="647"/>
        <v>0</v>
      </c>
      <c r="AF1407" s="138">
        <f t="shared" si="648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49"/>
        <v>0</v>
      </c>
      <c r="AK1407" s="137">
        <f t="shared" si="650"/>
        <v>0</v>
      </c>
      <c r="AL1407" s="138">
        <f t="shared" si="651"/>
        <v>0</v>
      </c>
      <c r="AM1407" s="138">
        <f t="shared" si="652"/>
        <v>0</v>
      </c>
      <c r="AN1407" s="138">
        <f t="shared" si="653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4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7">
        <f t="shared" si="640"/>
        <v>0</v>
      </c>
      <c r="W1408" s="138">
        <f t="shared" si="641"/>
        <v>0</v>
      </c>
      <c r="X1408" s="138">
        <f t="shared" si="642"/>
        <v>0</v>
      </c>
      <c r="Y1408" s="138">
        <f t="shared" si="643"/>
        <v>0</v>
      </c>
      <c r="Z1408" s="138">
        <f>Y1408+LOOKUP(V1408,Sheet2!A$3:A$24,Sheet2!J$3:J$24)</f>
        <v>0</v>
      </c>
      <c r="AA1408" s="138">
        <f t="shared" si="644"/>
        <v>0</v>
      </c>
      <c r="AB1408" s="138">
        <f t="shared" si="645"/>
        <v>0</v>
      </c>
      <c r="AC1408" s="138">
        <f t="shared" si="646"/>
        <v>0</v>
      </c>
      <c r="AD1408" s="138">
        <f>AC1408+LOOKUP(V1408,Sheet2!A$3:A$24,Sheet2!J$3:J$24)</f>
        <v>0</v>
      </c>
      <c r="AE1408" s="138">
        <f t="shared" si="647"/>
        <v>0</v>
      </c>
      <c r="AF1408" s="138">
        <f t="shared" si="648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49"/>
        <v>0</v>
      </c>
      <c r="AK1408" s="137">
        <f t="shared" si="650"/>
        <v>0</v>
      </c>
      <c r="AL1408" s="138">
        <f t="shared" si="651"/>
        <v>0</v>
      </c>
      <c r="AM1408" s="138">
        <f t="shared" si="652"/>
        <v>0</v>
      </c>
      <c r="AN1408" s="138">
        <f t="shared" si="653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4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7">
        <f t="shared" si="640"/>
        <v>0</v>
      </c>
      <c r="W1409" s="138">
        <f t="shared" si="641"/>
        <v>0</v>
      </c>
      <c r="X1409" s="138">
        <f t="shared" si="642"/>
        <v>0</v>
      </c>
      <c r="Y1409" s="138">
        <f t="shared" si="643"/>
        <v>0</v>
      </c>
      <c r="Z1409" s="138">
        <f>Y1409+LOOKUP(V1409,Sheet2!A$3:A$24,Sheet2!J$3:J$24)</f>
        <v>0</v>
      </c>
      <c r="AA1409" s="138">
        <f t="shared" si="644"/>
        <v>0</v>
      </c>
      <c r="AB1409" s="138">
        <f t="shared" si="645"/>
        <v>0</v>
      </c>
      <c r="AC1409" s="138">
        <f t="shared" si="646"/>
        <v>0</v>
      </c>
      <c r="AD1409" s="138">
        <f>AC1409+LOOKUP(V1409,Sheet2!A$3:A$24,Sheet2!J$3:J$24)</f>
        <v>0</v>
      </c>
      <c r="AE1409" s="138">
        <f t="shared" si="647"/>
        <v>0</v>
      </c>
      <c r="AF1409" s="138">
        <f t="shared" si="648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49"/>
        <v>0</v>
      </c>
      <c r="AK1409" s="137">
        <f t="shared" si="650"/>
        <v>0</v>
      </c>
      <c r="AL1409" s="138">
        <f t="shared" si="651"/>
        <v>0</v>
      </c>
      <c r="AM1409" s="138">
        <f t="shared" si="652"/>
        <v>0</v>
      </c>
      <c r="AN1409" s="138">
        <f t="shared" si="653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4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7">
        <f t="shared" si="640"/>
        <v>0</v>
      </c>
      <c r="W1410" s="138">
        <f t="shared" si="641"/>
        <v>0</v>
      </c>
      <c r="X1410" s="138">
        <f t="shared" si="642"/>
        <v>0</v>
      </c>
      <c r="Y1410" s="138">
        <f t="shared" si="643"/>
        <v>0</v>
      </c>
      <c r="Z1410" s="138">
        <f>Y1410+LOOKUP(V1410,Sheet2!A$3:A$24,Sheet2!J$3:J$24)</f>
        <v>0</v>
      </c>
      <c r="AA1410" s="138">
        <f t="shared" si="644"/>
        <v>0</v>
      </c>
      <c r="AB1410" s="138">
        <f t="shared" si="645"/>
        <v>0</v>
      </c>
      <c r="AC1410" s="138">
        <f t="shared" si="646"/>
        <v>0</v>
      </c>
      <c r="AD1410" s="138">
        <f>AC1410+LOOKUP(V1410,Sheet2!A$3:A$24,Sheet2!J$3:J$24)</f>
        <v>0</v>
      </c>
      <c r="AE1410" s="138">
        <f t="shared" si="647"/>
        <v>0</v>
      </c>
      <c r="AF1410" s="138">
        <f t="shared" si="648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49"/>
        <v>0</v>
      </c>
      <c r="AK1410" s="137">
        <f t="shared" si="650"/>
        <v>0</v>
      </c>
      <c r="AL1410" s="138">
        <f t="shared" si="651"/>
        <v>0</v>
      </c>
      <c r="AM1410" s="138">
        <f t="shared" si="652"/>
        <v>0</v>
      </c>
      <c r="AN1410" s="138">
        <f t="shared" si="653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4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7">
        <f t="shared" si="640"/>
        <v>0</v>
      </c>
      <c r="W1411" s="138">
        <f t="shared" si="641"/>
        <v>0</v>
      </c>
      <c r="X1411" s="138">
        <f t="shared" si="642"/>
        <v>0</v>
      </c>
      <c r="Y1411" s="138">
        <f t="shared" si="643"/>
        <v>0</v>
      </c>
      <c r="Z1411" s="138">
        <f>Y1411+LOOKUP(V1411,Sheet2!A$3:A$24,Sheet2!J$3:J$24)</f>
        <v>0</v>
      </c>
      <c r="AA1411" s="138">
        <f t="shared" si="644"/>
        <v>0</v>
      </c>
      <c r="AB1411" s="138">
        <f t="shared" si="645"/>
        <v>0</v>
      </c>
      <c r="AC1411" s="138">
        <f t="shared" si="646"/>
        <v>0</v>
      </c>
      <c r="AD1411" s="138">
        <f>AC1411+LOOKUP(V1411,Sheet2!A$3:A$24,Sheet2!J$3:J$24)</f>
        <v>0</v>
      </c>
      <c r="AE1411" s="138">
        <f t="shared" si="647"/>
        <v>0</v>
      </c>
      <c r="AF1411" s="138">
        <f t="shared" si="648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49"/>
        <v>0</v>
      </c>
      <c r="AK1411" s="137">
        <f t="shared" si="650"/>
        <v>0</v>
      </c>
      <c r="AL1411" s="138">
        <f t="shared" si="651"/>
        <v>0</v>
      </c>
      <c r="AM1411" s="138">
        <f t="shared" si="652"/>
        <v>0</v>
      </c>
      <c r="AN1411" s="138">
        <f t="shared" si="653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4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7">
        <f t="shared" si="640"/>
        <v>0</v>
      </c>
      <c r="W1412" s="138">
        <f t="shared" si="641"/>
        <v>0</v>
      </c>
      <c r="X1412" s="138">
        <f t="shared" si="642"/>
        <v>0</v>
      </c>
      <c r="Y1412" s="138">
        <f t="shared" si="643"/>
        <v>0</v>
      </c>
      <c r="Z1412" s="138">
        <f>Y1412+LOOKUP(V1412,Sheet2!A$3:A$24,Sheet2!J$3:J$24)</f>
        <v>0</v>
      </c>
      <c r="AA1412" s="138">
        <f t="shared" si="644"/>
        <v>0</v>
      </c>
      <c r="AB1412" s="138">
        <f t="shared" si="645"/>
        <v>0</v>
      </c>
      <c r="AC1412" s="138">
        <f t="shared" si="646"/>
        <v>0</v>
      </c>
      <c r="AD1412" s="138">
        <f>AC1412+LOOKUP(V1412,Sheet2!A$3:A$24,Sheet2!J$3:J$24)</f>
        <v>0</v>
      </c>
      <c r="AE1412" s="138">
        <f t="shared" si="647"/>
        <v>0</v>
      </c>
      <c r="AF1412" s="138">
        <f t="shared" si="648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49"/>
        <v>0</v>
      </c>
      <c r="AK1412" s="137">
        <f t="shared" si="650"/>
        <v>0</v>
      </c>
      <c r="AL1412" s="138">
        <f t="shared" si="651"/>
        <v>0</v>
      </c>
      <c r="AM1412" s="138">
        <f t="shared" si="652"/>
        <v>0</v>
      </c>
      <c r="AN1412" s="138">
        <f t="shared" si="653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4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7">
        <f t="shared" ref="V1413:V1476" si="666">IF(G1413=0,0,IF(NOT(H1413=0),H1413,V1412))</f>
        <v>0</v>
      </c>
      <c r="W1413" s="138">
        <f t="shared" ref="W1413:W1476" si="667">IF($G1413=0,0,D1413)</f>
        <v>0</v>
      </c>
      <c r="X1413" s="138">
        <f t="shared" ref="X1413:X1476" si="668">IF($G1413=0,0,E1413)</f>
        <v>0</v>
      </c>
      <c r="Y1413" s="138">
        <f t="shared" ref="Y1413:Y1476" si="669">IF($G1413=0,0,F1413)</f>
        <v>0</v>
      </c>
      <c r="Z1413" s="138">
        <f>Y1413+LOOKUP(V1413,Sheet2!A$3:A$24,Sheet2!J$3:J$24)</f>
        <v>0</v>
      </c>
      <c r="AA1413" s="138">
        <f t="shared" ref="AA1413:AA1476" si="670">IF($G1413=0,0,D1414)</f>
        <v>0</v>
      </c>
      <c r="AB1413" s="138">
        <f t="shared" ref="AB1413:AB1476" si="671">IF($G1413=0,0,E1414)</f>
        <v>0</v>
      </c>
      <c r="AC1413" s="138">
        <f t="shared" ref="AC1413:AC1476" si="672">IF($G1413=0,0,F1414)</f>
        <v>0</v>
      </c>
      <c r="AD1413" s="138">
        <f>AC1413+LOOKUP(V1413,Sheet2!A$3:A$24,Sheet2!J$3:J$24)</f>
        <v>0</v>
      </c>
      <c r="AE1413" s="138">
        <f t="shared" ref="AE1413:AE1476" si="673">X1413-Z1413</f>
        <v>0</v>
      </c>
      <c r="AF1413" s="138">
        <f t="shared" ref="AF1413:AF1476" si="674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5">IF(B1413=0,0,IF(NOT(I1413=0),I1413,AJ1412))</f>
        <v>0</v>
      </c>
      <c r="AK1413" s="137">
        <f t="shared" ref="AK1413:AK1476" si="676">IF(B1413=0,0,IF(NOT(J1413=0),J1413,AK1412))</f>
        <v>0</v>
      </c>
      <c r="AL1413" s="138">
        <f t="shared" ref="AL1413:AL1476" si="677">IF(G1413=0,0,IF(W1413=0,X1413-Y1413+AH1413+AI1413,W1413-Y1413+AH1413+AI1413))</f>
        <v>0</v>
      </c>
      <c r="AM1413" s="138">
        <f t="shared" ref="AM1413:AM1476" si="678">IF(G1413=0,0,IF(AA1413=0,AB1413-AC1413+AH1413+AI1413,AA1413-AC1413+AH1413+AI1413))</f>
        <v>0</v>
      </c>
      <c r="AN1413" s="138">
        <f t="shared" ref="AN1413:AN1476" si="679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0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7">
        <f t="shared" si="666"/>
        <v>0</v>
      </c>
      <c r="W1414" s="138">
        <f t="shared" si="667"/>
        <v>0</v>
      </c>
      <c r="X1414" s="138">
        <f t="shared" si="668"/>
        <v>0</v>
      </c>
      <c r="Y1414" s="138">
        <f t="shared" si="669"/>
        <v>0</v>
      </c>
      <c r="Z1414" s="138">
        <f>Y1414+LOOKUP(V1414,Sheet2!A$3:A$24,Sheet2!J$3:J$24)</f>
        <v>0</v>
      </c>
      <c r="AA1414" s="138">
        <f t="shared" si="670"/>
        <v>0</v>
      </c>
      <c r="AB1414" s="138">
        <f t="shared" si="671"/>
        <v>0</v>
      </c>
      <c r="AC1414" s="138">
        <f t="shared" si="672"/>
        <v>0</v>
      </c>
      <c r="AD1414" s="138">
        <f>AC1414+LOOKUP(V1414,Sheet2!A$3:A$24,Sheet2!J$3:J$24)</f>
        <v>0</v>
      </c>
      <c r="AE1414" s="138">
        <f t="shared" si="673"/>
        <v>0</v>
      </c>
      <c r="AF1414" s="138">
        <f t="shared" si="674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5"/>
        <v>0</v>
      </c>
      <c r="AK1414" s="137">
        <f t="shared" si="676"/>
        <v>0</v>
      </c>
      <c r="AL1414" s="138">
        <f t="shared" si="677"/>
        <v>0</v>
      </c>
      <c r="AM1414" s="138">
        <f t="shared" si="678"/>
        <v>0</v>
      </c>
      <c r="AN1414" s="138">
        <f t="shared" si="679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0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7">
        <f t="shared" si="666"/>
        <v>0</v>
      </c>
      <c r="W1415" s="138">
        <f t="shared" si="667"/>
        <v>0</v>
      </c>
      <c r="X1415" s="138">
        <f t="shared" si="668"/>
        <v>0</v>
      </c>
      <c r="Y1415" s="138">
        <f t="shared" si="669"/>
        <v>0</v>
      </c>
      <c r="Z1415" s="138">
        <f>Y1415+LOOKUP(V1415,Sheet2!A$3:A$24,Sheet2!J$3:J$24)</f>
        <v>0</v>
      </c>
      <c r="AA1415" s="138">
        <f t="shared" si="670"/>
        <v>0</v>
      </c>
      <c r="AB1415" s="138">
        <f t="shared" si="671"/>
        <v>0</v>
      </c>
      <c r="AC1415" s="138">
        <f t="shared" si="672"/>
        <v>0</v>
      </c>
      <c r="AD1415" s="138">
        <f>AC1415+LOOKUP(V1415,Sheet2!A$3:A$24,Sheet2!J$3:J$24)</f>
        <v>0</v>
      </c>
      <c r="AE1415" s="138">
        <f t="shared" si="673"/>
        <v>0</v>
      </c>
      <c r="AF1415" s="138">
        <f t="shared" si="674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5"/>
        <v>0</v>
      </c>
      <c r="AK1415" s="137">
        <f t="shared" si="676"/>
        <v>0</v>
      </c>
      <c r="AL1415" s="138">
        <f t="shared" si="677"/>
        <v>0</v>
      </c>
      <c r="AM1415" s="138">
        <f t="shared" si="678"/>
        <v>0</v>
      </c>
      <c r="AN1415" s="138">
        <f t="shared" si="679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0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7">
        <f t="shared" si="666"/>
        <v>0</v>
      </c>
      <c r="W1416" s="138">
        <f t="shared" si="667"/>
        <v>0</v>
      </c>
      <c r="X1416" s="138">
        <f t="shared" si="668"/>
        <v>0</v>
      </c>
      <c r="Y1416" s="138">
        <f t="shared" si="669"/>
        <v>0</v>
      </c>
      <c r="Z1416" s="138">
        <f>Y1416+LOOKUP(V1416,Sheet2!A$3:A$24,Sheet2!J$3:J$24)</f>
        <v>0</v>
      </c>
      <c r="AA1416" s="138">
        <f t="shared" si="670"/>
        <v>0</v>
      </c>
      <c r="AB1416" s="138">
        <f t="shared" si="671"/>
        <v>0</v>
      </c>
      <c r="AC1416" s="138">
        <f t="shared" si="672"/>
        <v>0</v>
      </c>
      <c r="AD1416" s="138">
        <f>AC1416+LOOKUP(V1416,Sheet2!A$3:A$24,Sheet2!J$3:J$24)</f>
        <v>0</v>
      </c>
      <c r="AE1416" s="138">
        <f t="shared" si="673"/>
        <v>0</v>
      </c>
      <c r="AF1416" s="138">
        <f t="shared" si="674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5"/>
        <v>0</v>
      </c>
      <c r="AK1416" s="137">
        <f t="shared" si="676"/>
        <v>0</v>
      </c>
      <c r="AL1416" s="138">
        <f t="shared" si="677"/>
        <v>0</v>
      </c>
      <c r="AM1416" s="138">
        <f t="shared" si="678"/>
        <v>0</v>
      </c>
      <c r="AN1416" s="138">
        <f t="shared" si="679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0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7">
        <f t="shared" si="666"/>
        <v>0</v>
      </c>
      <c r="W1417" s="138">
        <f t="shared" si="667"/>
        <v>0</v>
      </c>
      <c r="X1417" s="138">
        <f t="shared" si="668"/>
        <v>0</v>
      </c>
      <c r="Y1417" s="138">
        <f t="shared" si="669"/>
        <v>0</v>
      </c>
      <c r="Z1417" s="138">
        <f>Y1417+LOOKUP(V1417,Sheet2!A$3:A$24,Sheet2!J$3:J$24)</f>
        <v>0</v>
      </c>
      <c r="AA1417" s="138">
        <f t="shared" si="670"/>
        <v>0</v>
      </c>
      <c r="AB1417" s="138">
        <f t="shared" si="671"/>
        <v>0</v>
      </c>
      <c r="AC1417" s="138">
        <f t="shared" si="672"/>
        <v>0</v>
      </c>
      <c r="AD1417" s="138">
        <f>AC1417+LOOKUP(V1417,Sheet2!A$3:A$24,Sheet2!J$3:J$24)</f>
        <v>0</v>
      </c>
      <c r="AE1417" s="138">
        <f t="shared" si="673"/>
        <v>0</v>
      </c>
      <c r="AF1417" s="138">
        <f t="shared" si="674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5"/>
        <v>0</v>
      </c>
      <c r="AK1417" s="137">
        <f t="shared" si="676"/>
        <v>0</v>
      </c>
      <c r="AL1417" s="138">
        <f t="shared" si="677"/>
        <v>0</v>
      </c>
      <c r="AM1417" s="138">
        <f t="shared" si="678"/>
        <v>0</v>
      </c>
      <c r="AN1417" s="138">
        <f t="shared" si="679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0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7">
        <f t="shared" si="666"/>
        <v>0</v>
      </c>
      <c r="W1418" s="138">
        <f t="shared" si="667"/>
        <v>0</v>
      </c>
      <c r="X1418" s="138">
        <f t="shared" si="668"/>
        <v>0</v>
      </c>
      <c r="Y1418" s="138">
        <f t="shared" si="669"/>
        <v>0</v>
      </c>
      <c r="Z1418" s="138">
        <f>Y1418+LOOKUP(V1418,Sheet2!A$3:A$24,Sheet2!J$3:J$24)</f>
        <v>0</v>
      </c>
      <c r="AA1418" s="138">
        <f t="shared" si="670"/>
        <v>0</v>
      </c>
      <c r="AB1418" s="138">
        <f t="shared" si="671"/>
        <v>0</v>
      </c>
      <c r="AC1418" s="138">
        <f t="shared" si="672"/>
        <v>0</v>
      </c>
      <c r="AD1418" s="138">
        <f>AC1418+LOOKUP(V1418,Sheet2!A$3:A$24,Sheet2!J$3:J$24)</f>
        <v>0</v>
      </c>
      <c r="AE1418" s="138">
        <f t="shared" si="673"/>
        <v>0</v>
      </c>
      <c r="AF1418" s="138">
        <f t="shared" si="674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5"/>
        <v>0</v>
      </c>
      <c r="AK1418" s="137">
        <f t="shared" si="676"/>
        <v>0</v>
      </c>
      <c r="AL1418" s="138">
        <f t="shared" si="677"/>
        <v>0</v>
      </c>
      <c r="AM1418" s="138">
        <f t="shared" si="678"/>
        <v>0</v>
      </c>
      <c r="AN1418" s="138">
        <f t="shared" si="679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0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7">
        <f t="shared" si="666"/>
        <v>0</v>
      </c>
      <c r="W1419" s="138">
        <f t="shared" si="667"/>
        <v>0</v>
      </c>
      <c r="X1419" s="138">
        <f t="shared" si="668"/>
        <v>0</v>
      </c>
      <c r="Y1419" s="138">
        <f t="shared" si="669"/>
        <v>0</v>
      </c>
      <c r="Z1419" s="138">
        <f>Y1419+LOOKUP(V1419,Sheet2!A$3:A$24,Sheet2!J$3:J$24)</f>
        <v>0</v>
      </c>
      <c r="AA1419" s="138">
        <f t="shared" si="670"/>
        <v>0</v>
      </c>
      <c r="AB1419" s="138">
        <f t="shared" si="671"/>
        <v>0</v>
      </c>
      <c r="AC1419" s="138">
        <f t="shared" si="672"/>
        <v>0</v>
      </c>
      <c r="AD1419" s="138">
        <f>AC1419+LOOKUP(V1419,Sheet2!A$3:A$24,Sheet2!J$3:J$24)</f>
        <v>0</v>
      </c>
      <c r="AE1419" s="138">
        <f t="shared" si="673"/>
        <v>0</v>
      </c>
      <c r="AF1419" s="138">
        <f t="shared" si="674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5"/>
        <v>0</v>
      </c>
      <c r="AK1419" s="137">
        <f t="shared" si="676"/>
        <v>0</v>
      </c>
      <c r="AL1419" s="138">
        <f t="shared" si="677"/>
        <v>0</v>
      </c>
      <c r="AM1419" s="138">
        <f t="shared" si="678"/>
        <v>0</v>
      </c>
      <c r="AN1419" s="138">
        <f t="shared" si="679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0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7">
        <f t="shared" si="666"/>
        <v>0</v>
      </c>
      <c r="W1420" s="138">
        <f t="shared" si="667"/>
        <v>0</v>
      </c>
      <c r="X1420" s="138">
        <f t="shared" si="668"/>
        <v>0</v>
      </c>
      <c r="Y1420" s="138">
        <f t="shared" si="669"/>
        <v>0</v>
      </c>
      <c r="Z1420" s="138">
        <f>Y1420+LOOKUP(V1420,Sheet2!A$3:A$24,Sheet2!J$3:J$24)</f>
        <v>0</v>
      </c>
      <c r="AA1420" s="138">
        <f t="shared" si="670"/>
        <v>0</v>
      </c>
      <c r="AB1420" s="138">
        <f t="shared" si="671"/>
        <v>0</v>
      </c>
      <c r="AC1420" s="138">
        <f t="shared" si="672"/>
        <v>0</v>
      </c>
      <c r="AD1420" s="138">
        <f>AC1420+LOOKUP(V1420,Sheet2!A$3:A$24,Sheet2!J$3:J$24)</f>
        <v>0</v>
      </c>
      <c r="AE1420" s="138">
        <f t="shared" si="673"/>
        <v>0</v>
      </c>
      <c r="AF1420" s="138">
        <f t="shared" si="674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5"/>
        <v>0</v>
      </c>
      <c r="AK1420" s="137">
        <f t="shared" si="676"/>
        <v>0</v>
      </c>
      <c r="AL1420" s="138">
        <f t="shared" si="677"/>
        <v>0</v>
      </c>
      <c r="AM1420" s="138">
        <f t="shared" si="678"/>
        <v>0</v>
      </c>
      <c r="AN1420" s="138">
        <f t="shared" si="679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0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7">
        <f t="shared" si="666"/>
        <v>0</v>
      </c>
      <c r="W1421" s="138">
        <f t="shared" si="667"/>
        <v>0</v>
      </c>
      <c r="X1421" s="138">
        <f t="shared" si="668"/>
        <v>0</v>
      </c>
      <c r="Y1421" s="138">
        <f t="shared" si="669"/>
        <v>0</v>
      </c>
      <c r="Z1421" s="138">
        <f>Y1421+LOOKUP(V1421,Sheet2!A$3:A$24,Sheet2!J$3:J$24)</f>
        <v>0</v>
      </c>
      <c r="AA1421" s="138">
        <f t="shared" si="670"/>
        <v>0</v>
      </c>
      <c r="AB1421" s="138">
        <f t="shared" si="671"/>
        <v>0</v>
      </c>
      <c r="AC1421" s="138">
        <f t="shared" si="672"/>
        <v>0</v>
      </c>
      <c r="AD1421" s="138">
        <f>AC1421+LOOKUP(V1421,Sheet2!A$3:A$24,Sheet2!J$3:J$24)</f>
        <v>0</v>
      </c>
      <c r="AE1421" s="138">
        <f t="shared" si="673"/>
        <v>0</v>
      </c>
      <c r="AF1421" s="138">
        <f t="shared" si="674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5"/>
        <v>0</v>
      </c>
      <c r="AK1421" s="137">
        <f t="shared" si="676"/>
        <v>0</v>
      </c>
      <c r="AL1421" s="138">
        <f t="shared" si="677"/>
        <v>0</v>
      </c>
      <c r="AM1421" s="138">
        <f t="shared" si="678"/>
        <v>0</v>
      </c>
      <c r="AN1421" s="138">
        <f t="shared" si="679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0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7">
        <f t="shared" si="666"/>
        <v>0</v>
      </c>
      <c r="W1422" s="138">
        <f t="shared" si="667"/>
        <v>0</v>
      </c>
      <c r="X1422" s="138">
        <f t="shared" si="668"/>
        <v>0</v>
      </c>
      <c r="Y1422" s="138">
        <f t="shared" si="669"/>
        <v>0</v>
      </c>
      <c r="Z1422" s="138">
        <f>Y1422+LOOKUP(V1422,Sheet2!A$3:A$24,Sheet2!J$3:J$24)</f>
        <v>0</v>
      </c>
      <c r="AA1422" s="138">
        <f t="shared" si="670"/>
        <v>0</v>
      </c>
      <c r="AB1422" s="138">
        <f t="shared" si="671"/>
        <v>0</v>
      </c>
      <c r="AC1422" s="138">
        <f t="shared" si="672"/>
        <v>0</v>
      </c>
      <c r="AD1422" s="138">
        <f>AC1422+LOOKUP(V1422,Sheet2!A$3:A$24,Sheet2!J$3:J$24)</f>
        <v>0</v>
      </c>
      <c r="AE1422" s="138">
        <f t="shared" si="673"/>
        <v>0</v>
      </c>
      <c r="AF1422" s="138">
        <f t="shared" si="674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5"/>
        <v>0</v>
      </c>
      <c r="AK1422" s="137">
        <f t="shared" si="676"/>
        <v>0</v>
      </c>
      <c r="AL1422" s="138">
        <f t="shared" si="677"/>
        <v>0</v>
      </c>
      <c r="AM1422" s="138">
        <f t="shared" si="678"/>
        <v>0</v>
      </c>
      <c r="AN1422" s="138">
        <f t="shared" si="679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0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7">
        <f t="shared" si="666"/>
        <v>0</v>
      </c>
      <c r="W1423" s="138">
        <f t="shared" si="667"/>
        <v>0</v>
      </c>
      <c r="X1423" s="138">
        <f t="shared" si="668"/>
        <v>0</v>
      </c>
      <c r="Y1423" s="138">
        <f t="shared" si="669"/>
        <v>0</v>
      </c>
      <c r="Z1423" s="138">
        <f>Y1423+LOOKUP(V1423,Sheet2!A$3:A$24,Sheet2!J$3:J$24)</f>
        <v>0</v>
      </c>
      <c r="AA1423" s="138">
        <f t="shared" si="670"/>
        <v>0</v>
      </c>
      <c r="AB1423" s="138">
        <f t="shared" si="671"/>
        <v>0</v>
      </c>
      <c r="AC1423" s="138">
        <f t="shared" si="672"/>
        <v>0</v>
      </c>
      <c r="AD1423" s="138">
        <f>AC1423+LOOKUP(V1423,Sheet2!A$3:A$24,Sheet2!J$3:J$24)</f>
        <v>0</v>
      </c>
      <c r="AE1423" s="138">
        <f t="shared" si="673"/>
        <v>0</v>
      </c>
      <c r="AF1423" s="138">
        <f t="shared" si="674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5"/>
        <v>0</v>
      </c>
      <c r="AK1423" s="137">
        <f t="shared" si="676"/>
        <v>0</v>
      </c>
      <c r="AL1423" s="138">
        <f t="shared" si="677"/>
        <v>0</v>
      </c>
      <c r="AM1423" s="138">
        <f t="shared" si="678"/>
        <v>0</v>
      </c>
      <c r="AN1423" s="138">
        <f t="shared" si="679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0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7">
        <f t="shared" si="666"/>
        <v>0</v>
      </c>
      <c r="W1424" s="138">
        <f t="shared" si="667"/>
        <v>0</v>
      </c>
      <c r="X1424" s="138">
        <f t="shared" si="668"/>
        <v>0</v>
      </c>
      <c r="Y1424" s="138">
        <f t="shared" si="669"/>
        <v>0</v>
      </c>
      <c r="Z1424" s="138">
        <f>Y1424+LOOKUP(V1424,Sheet2!A$3:A$24,Sheet2!J$3:J$24)</f>
        <v>0</v>
      </c>
      <c r="AA1424" s="138">
        <f t="shared" si="670"/>
        <v>0</v>
      </c>
      <c r="AB1424" s="138">
        <f t="shared" si="671"/>
        <v>0</v>
      </c>
      <c r="AC1424" s="138">
        <f t="shared" si="672"/>
        <v>0</v>
      </c>
      <c r="AD1424" s="138">
        <f>AC1424+LOOKUP(V1424,Sheet2!A$3:A$24,Sheet2!J$3:J$24)</f>
        <v>0</v>
      </c>
      <c r="AE1424" s="138">
        <f t="shared" si="673"/>
        <v>0</v>
      </c>
      <c r="AF1424" s="138">
        <f t="shared" si="674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5"/>
        <v>0</v>
      </c>
      <c r="AK1424" s="137">
        <f t="shared" si="676"/>
        <v>0</v>
      </c>
      <c r="AL1424" s="138">
        <f t="shared" si="677"/>
        <v>0</v>
      </c>
      <c r="AM1424" s="138">
        <f t="shared" si="678"/>
        <v>0</v>
      </c>
      <c r="AN1424" s="138">
        <f t="shared" si="679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0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7">
        <f t="shared" si="666"/>
        <v>0</v>
      </c>
      <c r="W1425" s="138">
        <f t="shared" si="667"/>
        <v>0</v>
      </c>
      <c r="X1425" s="138">
        <f t="shared" si="668"/>
        <v>0</v>
      </c>
      <c r="Y1425" s="138">
        <f t="shared" si="669"/>
        <v>0</v>
      </c>
      <c r="Z1425" s="138">
        <f>Y1425+LOOKUP(V1425,Sheet2!A$3:A$24,Sheet2!J$3:J$24)</f>
        <v>0</v>
      </c>
      <c r="AA1425" s="138">
        <f t="shared" si="670"/>
        <v>0</v>
      </c>
      <c r="AB1425" s="138">
        <f t="shared" si="671"/>
        <v>0</v>
      </c>
      <c r="AC1425" s="138">
        <f t="shared" si="672"/>
        <v>0</v>
      </c>
      <c r="AD1425" s="138">
        <f>AC1425+LOOKUP(V1425,Sheet2!A$3:A$24,Sheet2!J$3:J$24)</f>
        <v>0</v>
      </c>
      <c r="AE1425" s="138">
        <f t="shared" si="673"/>
        <v>0</v>
      </c>
      <c r="AF1425" s="138">
        <f t="shared" si="674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5"/>
        <v>0</v>
      </c>
      <c r="AK1425" s="137">
        <f t="shared" si="676"/>
        <v>0</v>
      </c>
      <c r="AL1425" s="138">
        <f t="shared" si="677"/>
        <v>0</v>
      </c>
      <c r="AM1425" s="138">
        <f t="shared" si="678"/>
        <v>0</v>
      </c>
      <c r="AN1425" s="138">
        <f t="shared" si="679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0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7">
        <f t="shared" si="666"/>
        <v>0</v>
      </c>
      <c r="W1426" s="138">
        <f t="shared" si="667"/>
        <v>0</v>
      </c>
      <c r="X1426" s="138">
        <f t="shared" si="668"/>
        <v>0</v>
      </c>
      <c r="Y1426" s="138">
        <f t="shared" si="669"/>
        <v>0</v>
      </c>
      <c r="Z1426" s="138">
        <f>Y1426+LOOKUP(V1426,Sheet2!A$3:A$24,Sheet2!J$3:J$24)</f>
        <v>0</v>
      </c>
      <c r="AA1426" s="138">
        <f t="shared" si="670"/>
        <v>0</v>
      </c>
      <c r="AB1426" s="138">
        <f t="shared" si="671"/>
        <v>0</v>
      </c>
      <c r="AC1426" s="138">
        <f t="shared" si="672"/>
        <v>0</v>
      </c>
      <c r="AD1426" s="138">
        <f>AC1426+LOOKUP(V1426,Sheet2!A$3:A$24,Sheet2!J$3:J$24)</f>
        <v>0</v>
      </c>
      <c r="AE1426" s="138">
        <f t="shared" si="673"/>
        <v>0</v>
      </c>
      <c r="AF1426" s="138">
        <f t="shared" si="674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5"/>
        <v>0</v>
      </c>
      <c r="AK1426" s="137">
        <f t="shared" si="676"/>
        <v>0</v>
      </c>
      <c r="AL1426" s="138">
        <f t="shared" si="677"/>
        <v>0</v>
      </c>
      <c r="AM1426" s="138">
        <f t="shared" si="678"/>
        <v>0</v>
      </c>
      <c r="AN1426" s="138">
        <f t="shared" si="679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0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7">
        <f t="shared" si="666"/>
        <v>0</v>
      </c>
      <c r="W1427" s="138">
        <f t="shared" si="667"/>
        <v>0</v>
      </c>
      <c r="X1427" s="138">
        <f t="shared" si="668"/>
        <v>0</v>
      </c>
      <c r="Y1427" s="138">
        <f t="shared" si="669"/>
        <v>0</v>
      </c>
      <c r="Z1427" s="138">
        <f>Y1427+LOOKUP(V1427,Sheet2!A$3:A$24,Sheet2!J$3:J$24)</f>
        <v>0</v>
      </c>
      <c r="AA1427" s="138">
        <f t="shared" si="670"/>
        <v>0</v>
      </c>
      <c r="AB1427" s="138">
        <f t="shared" si="671"/>
        <v>0</v>
      </c>
      <c r="AC1427" s="138">
        <f t="shared" si="672"/>
        <v>0</v>
      </c>
      <c r="AD1427" s="138">
        <f>AC1427+LOOKUP(V1427,Sheet2!A$3:A$24,Sheet2!J$3:J$24)</f>
        <v>0</v>
      </c>
      <c r="AE1427" s="138">
        <f t="shared" si="673"/>
        <v>0</v>
      </c>
      <c r="AF1427" s="138">
        <f t="shared" si="674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5"/>
        <v>0</v>
      </c>
      <c r="AK1427" s="137">
        <f t="shared" si="676"/>
        <v>0</v>
      </c>
      <c r="AL1427" s="138">
        <f t="shared" si="677"/>
        <v>0</v>
      </c>
      <c r="AM1427" s="138">
        <f t="shared" si="678"/>
        <v>0</v>
      </c>
      <c r="AN1427" s="138">
        <f t="shared" si="679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0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7">
        <f t="shared" si="666"/>
        <v>0</v>
      </c>
      <c r="W1428" s="138">
        <f t="shared" si="667"/>
        <v>0</v>
      </c>
      <c r="X1428" s="138">
        <f t="shared" si="668"/>
        <v>0</v>
      </c>
      <c r="Y1428" s="138">
        <f t="shared" si="669"/>
        <v>0</v>
      </c>
      <c r="Z1428" s="138">
        <f>Y1428+LOOKUP(V1428,Sheet2!A$3:A$24,Sheet2!J$3:J$24)</f>
        <v>0</v>
      </c>
      <c r="AA1428" s="138">
        <f t="shared" si="670"/>
        <v>0</v>
      </c>
      <c r="AB1428" s="138">
        <f t="shared" si="671"/>
        <v>0</v>
      </c>
      <c r="AC1428" s="138">
        <f t="shared" si="672"/>
        <v>0</v>
      </c>
      <c r="AD1428" s="138">
        <f>AC1428+LOOKUP(V1428,Sheet2!A$3:A$24,Sheet2!J$3:J$24)</f>
        <v>0</v>
      </c>
      <c r="AE1428" s="138">
        <f t="shared" si="673"/>
        <v>0</v>
      </c>
      <c r="AF1428" s="138">
        <f t="shared" si="674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5"/>
        <v>0</v>
      </c>
      <c r="AK1428" s="137">
        <f t="shared" si="676"/>
        <v>0</v>
      </c>
      <c r="AL1428" s="138">
        <f t="shared" si="677"/>
        <v>0</v>
      </c>
      <c r="AM1428" s="138">
        <f t="shared" si="678"/>
        <v>0</v>
      </c>
      <c r="AN1428" s="138">
        <f t="shared" si="679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0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7">
        <f t="shared" si="666"/>
        <v>0</v>
      </c>
      <c r="W1429" s="138">
        <f t="shared" si="667"/>
        <v>0</v>
      </c>
      <c r="X1429" s="138">
        <f t="shared" si="668"/>
        <v>0</v>
      </c>
      <c r="Y1429" s="138">
        <f t="shared" si="669"/>
        <v>0</v>
      </c>
      <c r="Z1429" s="138">
        <f>Y1429+LOOKUP(V1429,Sheet2!A$3:A$24,Sheet2!J$3:J$24)</f>
        <v>0</v>
      </c>
      <c r="AA1429" s="138">
        <f t="shared" si="670"/>
        <v>0</v>
      </c>
      <c r="AB1429" s="138">
        <f t="shared" si="671"/>
        <v>0</v>
      </c>
      <c r="AC1429" s="138">
        <f t="shared" si="672"/>
        <v>0</v>
      </c>
      <c r="AD1429" s="138">
        <f>AC1429+LOOKUP(V1429,Sheet2!A$3:A$24,Sheet2!J$3:J$24)</f>
        <v>0</v>
      </c>
      <c r="AE1429" s="138">
        <f t="shared" si="673"/>
        <v>0</v>
      </c>
      <c r="AF1429" s="138">
        <f t="shared" si="674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5"/>
        <v>0</v>
      </c>
      <c r="AK1429" s="137">
        <f t="shared" si="676"/>
        <v>0</v>
      </c>
      <c r="AL1429" s="138">
        <f t="shared" si="677"/>
        <v>0</v>
      </c>
      <c r="AM1429" s="138">
        <f t="shared" si="678"/>
        <v>0</v>
      </c>
      <c r="AN1429" s="138">
        <f t="shared" si="679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0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7">
        <f t="shared" si="666"/>
        <v>0</v>
      </c>
      <c r="W1430" s="138">
        <f t="shared" si="667"/>
        <v>0</v>
      </c>
      <c r="X1430" s="138">
        <f t="shared" si="668"/>
        <v>0</v>
      </c>
      <c r="Y1430" s="138">
        <f t="shared" si="669"/>
        <v>0</v>
      </c>
      <c r="Z1430" s="138">
        <f>Y1430+LOOKUP(V1430,Sheet2!A$3:A$24,Sheet2!J$3:J$24)</f>
        <v>0</v>
      </c>
      <c r="AA1430" s="138">
        <f t="shared" si="670"/>
        <v>0</v>
      </c>
      <c r="AB1430" s="138">
        <f t="shared" si="671"/>
        <v>0</v>
      </c>
      <c r="AC1430" s="138">
        <f t="shared" si="672"/>
        <v>0</v>
      </c>
      <c r="AD1430" s="138">
        <f>AC1430+LOOKUP(V1430,Sheet2!A$3:A$24,Sheet2!J$3:J$24)</f>
        <v>0</v>
      </c>
      <c r="AE1430" s="138">
        <f t="shared" si="673"/>
        <v>0</v>
      </c>
      <c r="AF1430" s="138">
        <f t="shared" si="674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5"/>
        <v>0</v>
      </c>
      <c r="AK1430" s="137">
        <f t="shared" si="676"/>
        <v>0</v>
      </c>
      <c r="AL1430" s="138">
        <f t="shared" si="677"/>
        <v>0</v>
      </c>
      <c r="AM1430" s="138">
        <f t="shared" si="678"/>
        <v>0</v>
      </c>
      <c r="AN1430" s="138">
        <f t="shared" si="679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0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7">
        <f t="shared" si="666"/>
        <v>0</v>
      </c>
      <c r="W1431" s="138">
        <f t="shared" si="667"/>
        <v>0</v>
      </c>
      <c r="X1431" s="138">
        <f t="shared" si="668"/>
        <v>0</v>
      </c>
      <c r="Y1431" s="138">
        <f t="shared" si="669"/>
        <v>0</v>
      </c>
      <c r="Z1431" s="138">
        <f>Y1431+LOOKUP(V1431,Sheet2!A$3:A$24,Sheet2!J$3:J$24)</f>
        <v>0</v>
      </c>
      <c r="AA1431" s="138">
        <f t="shared" si="670"/>
        <v>0</v>
      </c>
      <c r="AB1431" s="138">
        <f t="shared" si="671"/>
        <v>0</v>
      </c>
      <c r="AC1431" s="138">
        <f t="shared" si="672"/>
        <v>0</v>
      </c>
      <c r="AD1431" s="138">
        <f>AC1431+LOOKUP(V1431,Sheet2!A$3:A$24,Sheet2!J$3:J$24)</f>
        <v>0</v>
      </c>
      <c r="AE1431" s="138">
        <f t="shared" si="673"/>
        <v>0</v>
      </c>
      <c r="AF1431" s="138">
        <f t="shared" si="674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5"/>
        <v>0</v>
      </c>
      <c r="AK1431" s="137">
        <f t="shared" si="676"/>
        <v>0</v>
      </c>
      <c r="AL1431" s="138">
        <f t="shared" si="677"/>
        <v>0</v>
      </c>
      <c r="AM1431" s="138">
        <f t="shared" si="678"/>
        <v>0</v>
      </c>
      <c r="AN1431" s="138">
        <f t="shared" si="679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0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7">
        <f t="shared" si="666"/>
        <v>0</v>
      </c>
      <c r="W1432" s="138">
        <f t="shared" si="667"/>
        <v>0</v>
      </c>
      <c r="X1432" s="138">
        <f t="shared" si="668"/>
        <v>0</v>
      </c>
      <c r="Y1432" s="138">
        <f t="shared" si="669"/>
        <v>0</v>
      </c>
      <c r="Z1432" s="138">
        <f>Y1432+LOOKUP(V1432,Sheet2!A$3:A$24,Sheet2!J$3:J$24)</f>
        <v>0</v>
      </c>
      <c r="AA1432" s="138">
        <f t="shared" si="670"/>
        <v>0</v>
      </c>
      <c r="AB1432" s="138">
        <f t="shared" si="671"/>
        <v>0</v>
      </c>
      <c r="AC1432" s="138">
        <f t="shared" si="672"/>
        <v>0</v>
      </c>
      <c r="AD1432" s="138">
        <f>AC1432+LOOKUP(V1432,Sheet2!A$3:A$24,Sheet2!J$3:J$24)</f>
        <v>0</v>
      </c>
      <c r="AE1432" s="138">
        <f t="shared" si="673"/>
        <v>0</v>
      </c>
      <c r="AF1432" s="138">
        <f t="shared" si="674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5"/>
        <v>0</v>
      </c>
      <c r="AK1432" s="137">
        <f t="shared" si="676"/>
        <v>0</v>
      </c>
      <c r="AL1432" s="138">
        <f t="shared" si="677"/>
        <v>0</v>
      </c>
      <c r="AM1432" s="138">
        <f t="shared" si="678"/>
        <v>0</v>
      </c>
      <c r="AN1432" s="138">
        <f t="shared" si="679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0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7">
        <f t="shared" si="666"/>
        <v>0</v>
      </c>
      <c r="W1433" s="138">
        <f t="shared" si="667"/>
        <v>0</v>
      </c>
      <c r="X1433" s="138">
        <f t="shared" si="668"/>
        <v>0</v>
      </c>
      <c r="Y1433" s="138">
        <f t="shared" si="669"/>
        <v>0</v>
      </c>
      <c r="Z1433" s="138">
        <f>Y1433+LOOKUP(V1433,Sheet2!A$3:A$24,Sheet2!J$3:J$24)</f>
        <v>0</v>
      </c>
      <c r="AA1433" s="138">
        <f t="shared" si="670"/>
        <v>0</v>
      </c>
      <c r="AB1433" s="138">
        <f t="shared" si="671"/>
        <v>0</v>
      </c>
      <c r="AC1433" s="138">
        <f t="shared" si="672"/>
        <v>0</v>
      </c>
      <c r="AD1433" s="138">
        <f>AC1433+LOOKUP(V1433,Sheet2!A$3:A$24,Sheet2!J$3:J$24)</f>
        <v>0</v>
      </c>
      <c r="AE1433" s="138">
        <f t="shared" si="673"/>
        <v>0</v>
      </c>
      <c r="AF1433" s="138">
        <f t="shared" si="674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5"/>
        <v>0</v>
      </c>
      <c r="AK1433" s="137">
        <f t="shared" si="676"/>
        <v>0</v>
      </c>
      <c r="AL1433" s="138">
        <f t="shared" si="677"/>
        <v>0</v>
      </c>
      <c r="AM1433" s="138">
        <f t="shared" si="678"/>
        <v>0</v>
      </c>
      <c r="AN1433" s="138">
        <f t="shared" si="679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0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7">
        <f t="shared" si="666"/>
        <v>0</v>
      </c>
      <c r="W1434" s="138">
        <f t="shared" si="667"/>
        <v>0</v>
      </c>
      <c r="X1434" s="138">
        <f t="shared" si="668"/>
        <v>0</v>
      </c>
      <c r="Y1434" s="138">
        <f t="shared" si="669"/>
        <v>0</v>
      </c>
      <c r="Z1434" s="138">
        <f>Y1434+LOOKUP(V1434,Sheet2!A$3:A$24,Sheet2!J$3:J$24)</f>
        <v>0</v>
      </c>
      <c r="AA1434" s="138">
        <f t="shared" si="670"/>
        <v>0</v>
      </c>
      <c r="AB1434" s="138">
        <f t="shared" si="671"/>
        <v>0</v>
      </c>
      <c r="AC1434" s="138">
        <f t="shared" si="672"/>
        <v>0</v>
      </c>
      <c r="AD1434" s="138">
        <f>AC1434+LOOKUP(V1434,Sheet2!A$3:A$24,Sheet2!J$3:J$24)</f>
        <v>0</v>
      </c>
      <c r="AE1434" s="138">
        <f t="shared" si="673"/>
        <v>0</v>
      </c>
      <c r="AF1434" s="138">
        <f t="shared" si="674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5"/>
        <v>0</v>
      </c>
      <c r="AK1434" s="137">
        <f t="shared" si="676"/>
        <v>0</v>
      </c>
      <c r="AL1434" s="138">
        <f t="shared" si="677"/>
        <v>0</v>
      </c>
      <c r="AM1434" s="138">
        <f t="shared" si="678"/>
        <v>0</v>
      </c>
      <c r="AN1434" s="138">
        <f t="shared" si="679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0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7">
        <f t="shared" si="666"/>
        <v>0</v>
      </c>
      <c r="W1435" s="138">
        <f t="shared" si="667"/>
        <v>0</v>
      </c>
      <c r="X1435" s="138">
        <f t="shared" si="668"/>
        <v>0</v>
      </c>
      <c r="Y1435" s="138">
        <f t="shared" si="669"/>
        <v>0</v>
      </c>
      <c r="Z1435" s="138">
        <f>Y1435+LOOKUP(V1435,Sheet2!A$3:A$24,Sheet2!J$3:J$24)</f>
        <v>0</v>
      </c>
      <c r="AA1435" s="138">
        <f t="shared" si="670"/>
        <v>0</v>
      </c>
      <c r="AB1435" s="138">
        <f t="shared" si="671"/>
        <v>0</v>
      </c>
      <c r="AC1435" s="138">
        <f t="shared" si="672"/>
        <v>0</v>
      </c>
      <c r="AD1435" s="138">
        <f>AC1435+LOOKUP(V1435,Sheet2!A$3:A$24,Sheet2!J$3:J$24)</f>
        <v>0</v>
      </c>
      <c r="AE1435" s="138">
        <f t="shared" si="673"/>
        <v>0</v>
      </c>
      <c r="AF1435" s="138">
        <f t="shared" si="674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5"/>
        <v>0</v>
      </c>
      <c r="AK1435" s="137">
        <f t="shared" si="676"/>
        <v>0</v>
      </c>
      <c r="AL1435" s="138">
        <f t="shared" si="677"/>
        <v>0</v>
      </c>
      <c r="AM1435" s="138">
        <f t="shared" si="678"/>
        <v>0</v>
      </c>
      <c r="AN1435" s="138">
        <f t="shared" si="679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0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7">
        <f t="shared" si="666"/>
        <v>0</v>
      </c>
      <c r="W1436" s="138">
        <f t="shared" si="667"/>
        <v>0</v>
      </c>
      <c r="X1436" s="138">
        <f t="shared" si="668"/>
        <v>0</v>
      </c>
      <c r="Y1436" s="138">
        <f t="shared" si="669"/>
        <v>0</v>
      </c>
      <c r="Z1436" s="138">
        <f>Y1436+LOOKUP(V1436,Sheet2!A$3:A$24,Sheet2!J$3:J$24)</f>
        <v>0</v>
      </c>
      <c r="AA1436" s="138">
        <f t="shared" si="670"/>
        <v>0</v>
      </c>
      <c r="AB1436" s="138">
        <f t="shared" si="671"/>
        <v>0</v>
      </c>
      <c r="AC1436" s="138">
        <f t="shared" si="672"/>
        <v>0</v>
      </c>
      <c r="AD1436" s="138">
        <f>AC1436+LOOKUP(V1436,Sheet2!A$3:A$24,Sheet2!J$3:J$24)</f>
        <v>0</v>
      </c>
      <c r="AE1436" s="138">
        <f t="shared" si="673"/>
        <v>0</v>
      </c>
      <c r="AF1436" s="138">
        <f t="shared" si="674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5"/>
        <v>0</v>
      </c>
      <c r="AK1436" s="137">
        <f t="shared" si="676"/>
        <v>0</v>
      </c>
      <c r="AL1436" s="138">
        <f t="shared" si="677"/>
        <v>0</v>
      </c>
      <c r="AM1436" s="138">
        <f t="shared" si="678"/>
        <v>0</v>
      </c>
      <c r="AN1436" s="138">
        <f t="shared" si="679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0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7">
        <f t="shared" si="666"/>
        <v>0</v>
      </c>
      <c r="W1437" s="138">
        <f t="shared" si="667"/>
        <v>0</v>
      </c>
      <c r="X1437" s="138">
        <f t="shared" si="668"/>
        <v>0</v>
      </c>
      <c r="Y1437" s="138">
        <f t="shared" si="669"/>
        <v>0</v>
      </c>
      <c r="Z1437" s="138">
        <f>Y1437+LOOKUP(V1437,Sheet2!A$3:A$24,Sheet2!J$3:J$24)</f>
        <v>0</v>
      </c>
      <c r="AA1437" s="138">
        <f t="shared" si="670"/>
        <v>0</v>
      </c>
      <c r="AB1437" s="138">
        <f t="shared" si="671"/>
        <v>0</v>
      </c>
      <c r="AC1437" s="138">
        <f t="shared" si="672"/>
        <v>0</v>
      </c>
      <c r="AD1437" s="138">
        <f>AC1437+LOOKUP(V1437,Sheet2!A$3:A$24,Sheet2!J$3:J$24)</f>
        <v>0</v>
      </c>
      <c r="AE1437" s="138">
        <f t="shared" si="673"/>
        <v>0</v>
      </c>
      <c r="AF1437" s="138">
        <f t="shared" si="674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5"/>
        <v>0</v>
      </c>
      <c r="AK1437" s="137">
        <f t="shared" si="676"/>
        <v>0</v>
      </c>
      <c r="AL1437" s="138">
        <f t="shared" si="677"/>
        <v>0</v>
      </c>
      <c r="AM1437" s="138">
        <f t="shared" si="678"/>
        <v>0</v>
      </c>
      <c r="AN1437" s="138">
        <f t="shared" si="679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0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7">
        <f t="shared" si="666"/>
        <v>0</v>
      </c>
      <c r="W1438" s="138">
        <f t="shared" si="667"/>
        <v>0</v>
      </c>
      <c r="X1438" s="138">
        <f t="shared" si="668"/>
        <v>0</v>
      </c>
      <c r="Y1438" s="138">
        <f t="shared" si="669"/>
        <v>0</v>
      </c>
      <c r="Z1438" s="138">
        <f>Y1438+LOOKUP(V1438,Sheet2!A$3:A$24,Sheet2!J$3:J$24)</f>
        <v>0</v>
      </c>
      <c r="AA1438" s="138">
        <f t="shared" si="670"/>
        <v>0</v>
      </c>
      <c r="AB1438" s="138">
        <f t="shared" si="671"/>
        <v>0</v>
      </c>
      <c r="AC1438" s="138">
        <f t="shared" si="672"/>
        <v>0</v>
      </c>
      <c r="AD1438" s="138">
        <f>AC1438+LOOKUP(V1438,Sheet2!A$3:A$24,Sheet2!J$3:J$24)</f>
        <v>0</v>
      </c>
      <c r="AE1438" s="138">
        <f t="shared" si="673"/>
        <v>0</v>
      </c>
      <c r="AF1438" s="138">
        <f t="shared" si="674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5"/>
        <v>0</v>
      </c>
      <c r="AK1438" s="137">
        <f t="shared" si="676"/>
        <v>0</v>
      </c>
      <c r="AL1438" s="138">
        <f t="shared" si="677"/>
        <v>0</v>
      </c>
      <c r="AM1438" s="138">
        <f t="shared" si="678"/>
        <v>0</v>
      </c>
      <c r="AN1438" s="138">
        <f t="shared" si="679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0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7">
        <f t="shared" si="666"/>
        <v>0</v>
      </c>
      <c r="W1439" s="138">
        <f t="shared" si="667"/>
        <v>0</v>
      </c>
      <c r="X1439" s="138">
        <f t="shared" si="668"/>
        <v>0</v>
      </c>
      <c r="Y1439" s="138">
        <f t="shared" si="669"/>
        <v>0</v>
      </c>
      <c r="Z1439" s="138">
        <f>Y1439+LOOKUP(V1439,Sheet2!A$3:A$24,Sheet2!J$3:J$24)</f>
        <v>0</v>
      </c>
      <c r="AA1439" s="138">
        <f t="shared" si="670"/>
        <v>0</v>
      </c>
      <c r="AB1439" s="138">
        <f t="shared" si="671"/>
        <v>0</v>
      </c>
      <c r="AC1439" s="138">
        <f t="shared" si="672"/>
        <v>0</v>
      </c>
      <c r="AD1439" s="138">
        <f>AC1439+LOOKUP(V1439,Sheet2!A$3:A$24,Sheet2!J$3:J$24)</f>
        <v>0</v>
      </c>
      <c r="AE1439" s="138">
        <f t="shared" si="673"/>
        <v>0</v>
      </c>
      <c r="AF1439" s="138">
        <f t="shared" si="674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5"/>
        <v>0</v>
      </c>
      <c r="AK1439" s="137">
        <f t="shared" si="676"/>
        <v>0</v>
      </c>
      <c r="AL1439" s="138">
        <f t="shared" si="677"/>
        <v>0</v>
      </c>
      <c r="AM1439" s="138">
        <f t="shared" si="678"/>
        <v>0</v>
      </c>
      <c r="AN1439" s="138">
        <f t="shared" si="679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0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7">
        <f t="shared" si="666"/>
        <v>0</v>
      </c>
      <c r="W1440" s="138">
        <f t="shared" si="667"/>
        <v>0</v>
      </c>
      <c r="X1440" s="138">
        <f t="shared" si="668"/>
        <v>0</v>
      </c>
      <c r="Y1440" s="138">
        <f t="shared" si="669"/>
        <v>0</v>
      </c>
      <c r="Z1440" s="138">
        <f>Y1440+LOOKUP(V1440,Sheet2!A$3:A$24,Sheet2!J$3:J$24)</f>
        <v>0</v>
      </c>
      <c r="AA1440" s="138">
        <f t="shared" si="670"/>
        <v>0</v>
      </c>
      <c r="AB1440" s="138">
        <f t="shared" si="671"/>
        <v>0</v>
      </c>
      <c r="AC1440" s="138">
        <f t="shared" si="672"/>
        <v>0</v>
      </c>
      <c r="AD1440" s="138">
        <f>AC1440+LOOKUP(V1440,Sheet2!A$3:A$24,Sheet2!J$3:J$24)</f>
        <v>0</v>
      </c>
      <c r="AE1440" s="138">
        <f t="shared" si="673"/>
        <v>0</v>
      </c>
      <c r="AF1440" s="138">
        <f t="shared" si="674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5"/>
        <v>0</v>
      </c>
      <c r="AK1440" s="137">
        <f t="shared" si="676"/>
        <v>0</v>
      </c>
      <c r="AL1440" s="138">
        <f t="shared" si="677"/>
        <v>0</v>
      </c>
      <c r="AM1440" s="138">
        <f t="shared" si="678"/>
        <v>0</v>
      </c>
      <c r="AN1440" s="138">
        <f t="shared" si="679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0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7">
        <f t="shared" si="666"/>
        <v>0</v>
      </c>
      <c r="W1441" s="138">
        <f t="shared" si="667"/>
        <v>0</v>
      </c>
      <c r="X1441" s="138">
        <f t="shared" si="668"/>
        <v>0</v>
      </c>
      <c r="Y1441" s="138">
        <f t="shared" si="669"/>
        <v>0</v>
      </c>
      <c r="Z1441" s="138">
        <f>Y1441+LOOKUP(V1441,Sheet2!A$3:A$24,Sheet2!J$3:J$24)</f>
        <v>0</v>
      </c>
      <c r="AA1441" s="138">
        <f t="shared" si="670"/>
        <v>0</v>
      </c>
      <c r="AB1441" s="138">
        <f t="shared" si="671"/>
        <v>0</v>
      </c>
      <c r="AC1441" s="138">
        <f t="shared" si="672"/>
        <v>0</v>
      </c>
      <c r="AD1441" s="138">
        <f>AC1441+LOOKUP(V1441,Sheet2!A$3:A$24,Sheet2!J$3:J$24)</f>
        <v>0</v>
      </c>
      <c r="AE1441" s="138">
        <f t="shared" si="673"/>
        <v>0</v>
      </c>
      <c r="AF1441" s="138">
        <f t="shared" si="674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5"/>
        <v>0</v>
      </c>
      <c r="AK1441" s="137">
        <f t="shared" si="676"/>
        <v>0</v>
      </c>
      <c r="AL1441" s="138">
        <f t="shared" si="677"/>
        <v>0</v>
      </c>
      <c r="AM1441" s="138">
        <f t="shared" si="678"/>
        <v>0</v>
      </c>
      <c r="AN1441" s="138">
        <f t="shared" si="679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0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7">
        <f t="shared" si="666"/>
        <v>0</v>
      </c>
      <c r="W1442" s="138">
        <f t="shared" si="667"/>
        <v>0</v>
      </c>
      <c r="X1442" s="138">
        <f t="shared" si="668"/>
        <v>0</v>
      </c>
      <c r="Y1442" s="138">
        <f t="shared" si="669"/>
        <v>0</v>
      </c>
      <c r="Z1442" s="138">
        <f>Y1442+LOOKUP(V1442,Sheet2!A$3:A$24,Sheet2!J$3:J$24)</f>
        <v>0</v>
      </c>
      <c r="AA1442" s="138">
        <f t="shared" si="670"/>
        <v>0</v>
      </c>
      <c r="AB1442" s="138">
        <f t="shared" si="671"/>
        <v>0</v>
      </c>
      <c r="AC1442" s="138">
        <f t="shared" si="672"/>
        <v>0</v>
      </c>
      <c r="AD1442" s="138">
        <f>AC1442+LOOKUP(V1442,Sheet2!A$3:A$24,Sheet2!J$3:J$24)</f>
        <v>0</v>
      </c>
      <c r="AE1442" s="138">
        <f t="shared" si="673"/>
        <v>0</v>
      </c>
      <c r="AF1442" s="138">
        <f t="shared" si="674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5"/>
        <v>0</v>
      </c>
      <c r="AK1442" s="137">
        <f t="shared" si="676"/>
        <v>0</v>
      </c>
      <c r="AL1442" s="138">
        <f t="shared" si="677"/>
        <v>0</v>
      </c>
      <c r="AM1442" s="138">
        <f t="shared" si="678"/>
        <v>0</v>
      </c>
      <c r="AN1442" s="138">
        <f t="shared" si="679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0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7">
        <f t="shared" si="666"/>
        <v>0</v>
      </c>
      <c r="W1443" s="138">
        <f t="shared" si="667"/>
        <v>0</v>
      </c>
      <c r="X1443" s="138">
        <f t="shared" si="668"/>
        <v>0</v>
      </c>
      <c r="Y1443" s="138">
        <f t="shared" si="669"/>
        <v>0</v>
      </c>
      <c r="Z1443" s="138">
        <f>Y1443+LOOKUP(V1443,Sheet2!A$3:A$24,Sheet2!J$3:J$24)</f>
        <v>0</v>
      </c>
      <c r="AA1443" s="138">
        <f t="shared" si="670"/>
        <v>0</v>
      </c>
      <c r="AB1443" s="138">
        <f t="shared" si="671"/>
        <v>0</v>
      </c>
      <c r="AC1443" s="138">
        <f t="shared" si="672"/>
        <v>0</v>
      </c>
      <c r="AD1443" s="138">
        <f>AC1443+LOOKUP(V1443,Sheet2!A$3:A$24,Sheet2!J$3:J$24)</f>
        <v>0</v>
      </c>
      <c r="AE1443" s="138">
        <f t="shared" si="673"/>
        <v>0</v>
      </c>
      <c r="AF1443" s="138">
        <f t="shared" si="674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5"/>
        <v>0</v>
      </c>
      <c r="AK1443" s="137">
        <f t="shared" si="676"/>
        <v>0</v>
      </c>
      <c r="AL1443" s="138">
        <f t="shared" si="677"/>
        <v>0</v>
      </c>
      <c r="AM1443" s="138">
        <f t="shared" si="678"/>
        <v>0</v>
      </c>
      <c r="AN1443" s="138">
        <f t="shared" si="679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0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7">
        <f t="shared" si="666"/>
        <v>0</v>
      </c>
      <c r="W1444" s="138">
        <f t="shared" si="667"/>
        <v>0</v>
      </c>
      <c r="X1444" s="138">
        <f t="shared" si="668"/>
        <v>0</v>
      </c>
      <c r="Y1444" s="138">
        <f t="shared" si="669"/>
        <v>0</v>
      </c>
      <c r="Z1444" s="138">
        <f>Y1444+LOOKUP(V1444,Sheet2!A$3:A$24,Sheet2!J$3:J$24)</f>
        <v>0</v>
      </c>
      <c r="AA1444" s="138">
        <f t="shared" si="670"/>
        <v>0</v>
      </c>
      <c r="AB1444" s="138">
        <f t="shared" si="671"/>
        <v>0</v>
      </c>
      <c r="AC1444" s="138">
        <f t="shared" si="672"/>
        <v>0</v>
      </c>
      <c r="AD1444" s="138">
        <f>AC1444+LOOKUP(V1444,Sheet2!A$3:A$24,Sheet2!J$3:J$24)</f>
        <v>0</v>
      </c>
      <c r="AE1444" s="138">
        <f t="shared" si="673"/>
        <v>0</v>
      </c>
      <c r="AF1444" s="138">
        <f t="shared" si="674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5"/>
        <v>0</v>
      </c>
      <c r="AK1444" s="137">
        <f t="shared" si="676"/>
        <v>0</v>
      </c>
      <c r="AL1444" s="138">
        <f t="shared" si="677"/>
        <v>0</v>
      </c>
      <c r="AM1444" s="138">
        <f t="shared" si="678"/>
        <v>0</v>
      </c>
      <c r="AN1444" s="138">
        <f t="shared" si="679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0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7">
        <f t="shared" si="666"/>
        <v>0</v>
      </c>
      <c r="W1445" s="138">
        <f t="shared" si="667"/>
        <v>0</v>
      </c>
      <c r="X1445" s="138">
        <f t="shared" si="668"/>
        <v>0</v>
      </c>
      <c r="Y1445" s="138">
        <f t="shared" si="669"/>
        <v>0</v>
      </c>
      <c r="Z1445" s="138">
        <f>Y1445+LOOKUP(V1445,Sheet2!A$3:A$24,Sheet2!J$3:J$24)</f>
        <v>0</v>
      </c>
      <c r="AA1445" s="138">
        <f t="shared" si="670"/>
        <v>0</v>
      </c>
      <c r="AB1445" s="138">
        <f t="shared" si="671"/>
        <v>0</v>
      </c>
      <c r="AC1445" s="138">
        <f t="shared" si="672"/>
        <v>0</v>
      </c>
      <c r="AD1445" s="138">
        <f>AC1445+LOOKUP(V1445,Sheet2!A$3:A$24,Sheet2!J$3:J$24)</f>
        <v>0</v>
      </c>
      <c r="AE1445" s="138">
        <f t="shared" si="673"/>
        <v>0</v>
      </c>
      <c r="AF1445" s="138">
        <f t="shared" si="674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5"/>
        <v>0</v>
      </c>
      <c r="AK1445" s="137">
        <f t="shared" si="676"/>
        <v>0</v>
      </c>
      <c r="AL1445" s="138">
        <f t="shared" si="677"/>
        <v>0</v>
      </c>
      <c r="AM1445" s="138">
        <f t="shared" si="678"/>
        <v>0</v>
      </c>
      <c r="AN1445" s="138">
        <f t="shared" si="679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0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7">
        <f t="shared" si="666"/>
        <v>0</v>
      </c>
      <c r="W1446" s="138">
        <f t="shared" si="667"/>
        <v>0</v>
      </c>
      <c r="X1446" s="138">
        <f t="shared" si="668"/>
        <v>0</v>
      </c>
      <c r="Y1446" s="138">
        <f t="shared" si="669"/>
        <v>0</v>
      </c>
      <c r="Z1446" s="138">
        <f>Y1446+LOOKUP(V1446,Sheet2!A$3:A$24,Sheet2!J$3:J$24)</f>
        <v>0</v>
      </c>
      <c r="AA1446" s="138">
        <f t="shared" si="670"/>
        <v>0</v>
      </c>
      <c r="AB1446" s="138">
        <f t="shared" si="671"/>
        <v>0</v>
      </c>
      <c r="AC1446" s="138">
        <f t="shared" si="672"/>
        <v>0</v>
      </c>
      <c r="AD1446" s="138">
        <f>AC1446+LOOKUP(V1446,Sheet2!A$3:A$24,Sheet2!J$3:J$24)</f>
        <v>0</v>
      </c>
      <c r="AE1446" s="138">
        <f t="shared" si="673"/>
        <v>0</v>
      </c>
      <c r="AF1446" s="138">
        <f t="shared" si="674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5"/>
        <v>0</v>
      </c>
      <c r="AK1446" s="137">
        <f t="shared" si="676"/>
        <v>0</v>
      </c>
      <c r="AL1446" s="138">
        <f t="shared" si="677"/>
        <v>0</v>
      </c>
      <c r="AM1446" s="138">
        <f t="shared" si="678"/>
        <v>0</v>
      </c>
      <c r="AN1446" s="138">
        <f t="shared" si="679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0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7">
        <f t="shared" si="666"/>
        <v>0</v>
      </c>
      <c r="W1447" s="138">
        <f t="shared" si="667"/>
        <v>0</v>
      </c>
      <c r="X1447" s="138">
        <f t="shared" si="668"/>
        <v>0</v>
      </c>
      <c r="Y1447" s="138">
        <f t="shared" si="669"/>
        <v>0</v>
      </c>
      <c r="Z1447" s="138">
        <f>Y1447+LOOKUP(V1447,Sheet2!A$3:A$24,Sheet2!J$3:J$24)</f>
        <v>0</v>
      </c>
      <c r="AA1447" s="138">
        <f t="shared" si="670"/>
        <v>0</v>
      </c>
      <c r="AB1447" s="138">
        <f t="shared" si="671"/>
        <v>0</v>
      </c>
      <c r="AC1447" s="138">
        <f t="shared" si="672"/>
        <v>0</v>
      </c>
      <c r="AD1447" s="138">
        <f>AC1447+LOOKUP(V1447,Sheet2!A$3:A$24,Sheet2!J$3:J$24)</f>
        <v>0</v>
      </c>
      <c r="AE1447" s="138">
        <f t="shared" si="673"/>
        <v>0</v>
      </c>
      <c r="AF1447" s="138">
        <f t="shared" si="674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5"/>
        <v>0</v>
      </c>
      <c r="AK1447" s="137">
        <f t="shared" si="676"/>
        <v>0</v>
      </c>
      <c r="AL1447" s="138">
        <f t="shared" si="677"/>
        <v>0</v>
      </c>
      <c r="AM1447" s="138">
        <f t="shared" si="678"/>
        <v>0</v>
      </c>
      <c r="AN1447" s="138">
        <f t="shared" si="679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0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7">
        <f t="shared" si="666"/>
        <v>0</v>
      </c>
      <c r="W1448" s="138">
        <f t="shared" si="667"/>
        <v>0</v>
      </c>
      <c r="X1448" s="138">
        <f t="shared" si="668"/>
        <v>0</v>
      </c>
      <c r="Y1448" s="138">
        <f t="shared" si="669"/>
        <v>0</v>
      </c>
      <c r="Z1448" s="138">
        <f>Y1448+LOOKUP(V1448,Sheet2!A$3:A$24,Sheet2!J$3:J$24)</f>
        <v>0</v>
      </c>
      <c r="AA1448" s="138">
        <f t="shared" si="670"/>
        <v>0</v>
      </c>
      <c r="AB1448" s="138">
        <f t="shared" si="671"/>
        <v>0</v>
      </c>
      <c r="AC1448" s="138">
        <f t="shared" si="672"/>
        <v>0</v>
      </c>
      <c r="AD1448" s="138">
        <f>AC1448+LOOKUP(V1448,Sheet2!A$3:A$24,Sheet2!J$3:J$24)</f>
        <v>0</v>
      </c>
      <c r="AE1448" s="138">
        <f t="shared" si="673"/>
        <v>0</v>
      </c>
      <c r="AF1448" s="138">
        <f t="shared" si="674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5"/>
        <v>0</v>
      </c>
      <c r="AK1448" s="137">
        <f t="shared" si="676"/>
        <v>0</v>
      </c>
      <c r="AL1448" s="138">
        <f t="shared" si="677"/>
        <v>0</v>
      </c>
      <c r="AM1448" s="138">
        <f t="shared" si="678"/>
        <v>0</v>
      </c>
      <c r="AN1448" s="138">
        <f t="shared" si="679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0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7">
        <f t="shared" si="666"/>
        <v>0</v>
      </c>
      <c r="W1449" s="138">
        <f t="shared" si="667"/>
        <v>0</v>
      </c>
      <c r="X1449" s="138">
        <f t="shared" si="668"/>
        <v>0</v>
      </c>
      <c r="Y1449" s="138">
        <f t="shared" si="669"/>
        <v>0</v>
      </c>
      <c r="Z1449" s="138">
        <f>Y1449+LOOKUP(V1449,Sheet2!A$3:A$24,Sheet2!J$3:J$24)</f>
        <v>0</v>
      </c>
      <c r="AA1449" s="138">
        <f t="shared" si="670"/>
        <v>0</v>
      </c>
      <c r="AB1449" s="138">
        <f t="shared" si="671"/>
        <v>0</v>
      </c>
      <c r="AC1449" s="138">
        <f t="shared" si="672"/>
        <v>0</v>
      </c>
      <c r="AD1449" s="138">
        <f>AC1449+LOOKUP(V1449,Sheet2!A$3:A$24,Sheet2!J$3:J$24)</f>
        <v>0</v>
      </c>
      <c r="AE1449" s="138">
        <f t="shared" si="673"/>
        <v>0</v>
      </c>
      <c r="AF1449" s="138">
        <f t="shared" si="674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5"/>
        <v>0</v>
      </c>
      <c r="AK1449" s="137">
        <f t="shared" si="676"/>
        <v>0</v>
      </c>
      <c r="AL1449" s="138">
        <f t="shared" si="677"/>
        <v>0</v>
      </c>
      <c r="AM1449" s="138">
        <f t="shared" si="678"/>
        <v>0</v>
      </c>
      <c r="AN1449" s="138">
        <f t="shared" si="679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0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7">
        <f t="shared" si="666"/>
        <v>0</v>
      </c>
      <c r="W1450" s="138">
        <f t="shared" si="667"/>
        <v>0</v>
      </c>
      <c r="X1450" s="138">
        <f t="shared" si="668"/>
        <v>0</v>
      </c>
      <c r="Y1450" s="138">
        <f t="shared" si="669"/>
        <v>0</v>
      </c>
      <c r="Z1450" s="138">
        <f>Y1450+LOOKUP(V1450,Sheet2!A$3:A$24,Sheet2!J$3:J$24)</f>
        <v>0</v>
      </c>
      <c r="AA1450" s="138">
        <f t="shared" si="670"/>
        <v>0</v>
      </c>
      <c r="AB1450" s="138">
        <f t="shared" si="671"/>
        <v>0</v>
      </c>
      <c r="AC1450" s="138">
        <f t="shared" si="672"/>
        <v>0</v>
      </c>
      <c r="AD1450" s="138">
        <f>AC1450+LOOKUP(V1450,Sheet2!A$3:A$24,Sheet2!J$3:J$24)</f>
        <v>0</v>
      </c>
      <c r="AE1450" s="138">
        <f t="shared" si="673"/>
        <v>0</v>
      </c>
      <c r="AF1450" s="138">
        <f t="shared" si="674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5"/>
        <v>0</v>
      </c>
      <c r="AK1450" s="137">
        <f t="shared" si="676"/>
        <v>0</v>
      </c>
      <c r="AL1450" s="138">
        <f t="shared" si="677"/>
        <v>0</v>
      </c>
      <c r="AM1450" s="138">
        <f t="shared" si="678"/>
        <v>0</v>
      </c>
      <c r="AN1450" s="138">
        <f t="shared" si="679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0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7">
        <f t="shared" si="666"/>
        <v>0</v>
      </c>
      <c r="W1451" s="138">
        <f t="shared" si="667"/>
        <v>0</v>
      </c>
      <c r="X1451" s="138">
        <f t="shared" si="668"/>
        <v>0</v>
      </c>
      <c r="Y1451" s="138">
        <f t="shared" si="669"/>
        <v>0</v>
      </c>
      <c r="Z1451" s="138">
        <f>Y1451+LOOKUP(V1451,Sheet2!A$3:A$24,Sheet2!J$3:J$24)</f>
        <v>0</v>
      </c>
      <c r="AA1451" s="138">
        <f t="shared" si="670"/>
        <v>0</v>
      </c>
      <c r="AB1451" s="138">
        <f t="shared" si="671"/>
        <v>0</v>
      </c>
      <c r="AC1451" s="138">
        <f t="shared" si="672"/>
        <v>0</v>
      </c>
      <c r="AD1451" s="138">
        <f>AC1451+LOOKUP(V1451,Sheet2!A$3:A$24,Sheet2!J$3:J$24)</f>
        <v>0</v>
      </c>
      <c r="AE1451" s="138">
        <f t="shared" si="673"/>
        <v>0</v>
      </c>
      <c r="AF1451" s="138">
        <f t="shared" si="674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5"/>
        <v>0</v>
      </c>
      <c r="AK1451" s="137">
        <f t="shared" si="676"/>
        <v>0</v>
      </c>
      <c r="AL1451" s="138">
        <f t="shared" si="677"/>
        <v>0</v>
      </c>
      <c r="AM1451" s="138">
        <f t="shared" si="678"/>
        <v>0</v>
      </c>
      <c r="AN1451" s="138">
        <f t="shared" si="679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0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7">
        <f t="shared" si="666"/>
        <v>0</v>
      </c>
      <c r="W1452" s="138">
        <f t="shared" si="667"/>
        <v>0</v>
      </c>
      <c r="X1452" s="138">
        <f t="shared" si="668"/>
        <v>0</v>
      </c>
      <c r="Y1452" s="138">
        <f t="shared" si="669"/>
        <v>0</v>
      </c>
      <c r="Z1452" s="138">
        <f>Y1452+LOOKUP(V1452,Sheet2!A$3:A$24,Sheet2!J$3:J$24)</f>
        <v>0</v>
      </c>
      <c r="AA1452" s="138">
        <f t="shared" si="670"/>
        <v>0</v>
      </c>
      <c r="AB1452" s="138">
        <f t="shared" si="671"/>
        <v>0</v>
      </c>
      <c r="AC1452" s="138">
        <f t="shared" si="672"/>
        <v>0</v>
      </c>
      <c r="AD1452" s="138">
        <f>AC1452+LOOKUP(V1452,Sheet2!A$3:A$24,Sheet2!J$3:J$24)</f>
        <v>0</v>
      </c>
      <c r="AE1452" s="138">
        <f t="shared" si="673"/>
        <v>0</v>
      </c>
      <c r="AF1452" s="138">
        <f t="shared" si="674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5"/>
        <v>0</v>
      </c>
      <c r="AK1452" s="137">
        <f t="shared" si="676"/>
        <v>0</v>
      </c>
      <c r="AL1452" s="138">
        <f t="shared" si="677"/>
        <v>0</v>
      </c>
      <c r="AM1452" s="138">
        <f t="shared" si="678"/>
        <v>0</v>
      </c>
      <c r="AN1452" s="138">
        <f t="shared" si="679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0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7">
        <f t="shared" si="666"/>
        <v>0</v>
      </c>
      <c r="W1453" s="138">
        <f t="shared" si="667"/>
        <v>0</v>
      </c>
      <c r="X1453" s="138">
        <f t="shared" si="668"/>
        <v>0</v>
      </c>
      <c r="Y1453" s="138">
        <f t="shared" si="669"/>
        <v>0</v>
      </c>
      <c r="Z1453" s="138">
        <f>Y1453+LOOKUP(V1453,Sheet2!A$3:A$24,Sheet2!J$3:J$24)</f>
        <v>0</v>
      </c>
      <c r="AA1453" s="138">
        <f t="shared" si="670"/>
        <v>0</v>
      </c>
      <c r="AB1453" s="138">
        <f t="shared" si="671"/>
        <v>0</v>
      </c>
      <c r="AC1453" s="138">
        <f t="shared" si="672"/>
        <v>0</v>
      </c>
      <c r="AD1453" s="138">
        <f>AC1453+LOOKUP(V1453,Sheet2!A$3:A$24,Sheet2!J$3:J$24)</f>
        <v>0</v>
      </c>
      <c r="AE1453" s="138">
        <f t="shared" si="673"/>
        <v>0</v>
      </c>
      <c r="AF1453" s="138">
        <f t="shared" si="674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5"/>
        <v>0</v>
      </c>
      <c r="AK1453" s="137">
        <f t="shared" si="676"/>
        <v>0</v>
      </c>
      <c r="AL1453" s="138">
        <f t="shared" si="677"/>
        <v>0</v>
      </c>
      <c r="AM1453" s="138">
        <f t="shared" si="678"/>
        <v>0</v>
      </c>
      <c r="AN1453" s="138">
        <f t="shared" si="679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0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7">
        <f t="shared" si="666"/>
        <v>0</v>
      </c>
      <c r="W1454" s="138">
        <f t="shared" si="667"/>
        <v>0</v>
      </c>
      <c r="X1454" s="138">
        <f t="shared" si="668"/>
        <v>0</v>
      </c>
      <c r="Y1454" s="138">
        <f t="shared" si="669"/>
        <v>0</v>
      </c>
      <c r="Z1454" s="138">
        <f>Y1454+LOOKUP(V1454,Sheet2!A$3:A$24,Sheet2!J$3:J$24)</f>
        <v>0</v>
      </c>
      <c r="AA1454" s="138">
        <f t="shared" si="670"/>
        <v>0</v>
      </c>
      <c r="AB1454" s="138">
        <f t="shared" si="671"/>
        <v>0</v>
      </c>
      <c r="AC1454" s="138">
        <f t="shared" si="672"/>
        <v>0</v>
      </c>
      <c r="AD1454" s="138">
        <f>AC1454+LOOKUP(V1454,Sheet2!A$3:A$24,Sheet2!J$3:J$24)</f>
        <v>0</v>
      </c>
      <c r="AE1454" s="138">
        <f t="shared" si="673"/>
        <v>0</v>
      </c>
      <c r="AF1454" s="138">
        <f t="shared" si="674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5"/>
        <v>0</v>
      </c>
      <c r="AK1454" s="137">
        <f t="shared" si="676"/>
        <v>0</v>
      </c>
      <c r="AL1454" s="138">
        <f t="shared" si="677"/>
        <v>0</v>
      </c>
      <c r="AM1454" s="138">
        <f t="shared" si="678"/>
        <v>0</v>
      </c>
      <c r="AN1454" s="138">
        <f t="shared" si="679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0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7">
        <f t="shared" si="666"/>
        <v>0</v>
      </c>
      <c r="W1455" s="138">
        <f t="shared" si="667"/>
        <v>0</v>
      </c>
      <c r="X1455" s="138">
        <f t="shared" si="668"/>
        <v>0</v>
      </c>
      <c r="Y1455" s="138">
        <f t="shared" si="669"/>
        <v>0</v>
      </c>
      <c r="Z1455" s="138">
        <f>Y1455+LOOKUP(V1455,Sheet2!A$3:A$24,Sheet2!J$3:J$24)</f>
        <v>0</v>
      </c>
      <c r="AA1455" s="138">
        <f t="shared" si="670"/>
        <v>0</v>
      </c>
      <c r="AB1455" s="138">
        <f t="shared" si="671"/>
        <v>0</v>
      </c>
      <c r="AC1455" s="138">
        <f t="shared" si="672"/>
        <v>0</v>
      </c>
      <c r="AD1455" s="138">
        <f>AC1455+LOOKUP(V1455,Sheet2!A$3:A$24,Sheet2!J$3:J$24)</f>
        <v>0</v>
      </c>
      <c r="AE1455" s="138">
        <f t="shared" si="673"/>
        <v>0</v>
      </c>
      <c r="AF1455" s="138">
        <f t="shared" si="674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5"/>
        <v>0</v>
      </c>
      <c r="AK1455" s="137">
        <f t="shared" si="676"/>
        <v>0</v>
      </c>
      <c r="AL1455" s="138">
        <f t="shared" si="677"/>
        <v>0</v>
      </c>
      <c r="AM1455" s="138">
        <f t="shared" si="678"/>
        <v>0</v>
      </c>
      <c r="AN1455" s="138">
        <f t="shared" si="679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0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7">
        <f t="shared" si="666"/>
        <v>0</v>
      </c>
      <c r="W1456" s="138">
        <f t="shared" si="667"/>
        <v>0</v>
      </c>
      <c r="X1456" s="138">
        <f t="shared" si="668"/>
        <v>0</v>
      </c>
      <c r="Y1456" s="138">
        <f t="shared" si="669"/>
        <v>0</v>
      </c>
      <c r="Z1456" s="138">
        <f>Y1456+LOOKUP(V1456,Sheet2!A$3:A$24,Sheet2!J$3:J$24)</f>
        <v>0</v>
      </c>
      <c r="AA1456" s="138">
        <f t="shared" si="670"/>
        <v>0</v>
      </c>
      <c r="AB1456" s="138">
        <f t="shared" si="671"/>
        <v>0</v>
      </c>
      <c r="AC1456" s="138">
        <f t="shared" si="672"/>
        <v>0</v>
      </c>
      <c r="AD1456" s="138">
        <f>AC1456+LOOKUP(V1456,Sheet2!A$3:A$24,Sheet2!J$3:J$24)</f>
        <v>0</v>
      </c>
      <c r="AE1456" s="138">
        <f t="shared" si="673"/>
        <v>0</v>
      </c>
      <c r="AF1456" s="138">
        <f t="shared" si="674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5"/>
        <v>0</v>
      </c>
      <c r="AK1456" s="137">
        <f t="shared" si="676"/>
        <v>0</v>
      </c>
      <c r="AL1456" s="138">
        <f t="shared" si="677"/>
        <v>0</v>
      </c>
      <c r="AM1456" s="138">
        <f t="shared" si="678"/>
        <v>0</v>
      </c>
      <c r="AN1456" s="138">
        <f t="shared" si="679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0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7">
        <f t="shared" si="666"/>
        <v>0</v>
      </c>
      <c r="W1457" s="138">
        <f t="shared" si="667"/>
        <v>0</v>
      </c>
      <c r="X1457" s="138">
        <f t="shared" si="668"/>
        <v>0</v>
      </c>
      <c r="Y1457" s="138">
        <f t="shared" si="669"/>
        <v>0</v>
      </c>
      <c r="Z1457" s="138">
        <f>Y1457+LOOKUP(V1457,Sheet2!A$3:A$24,Sheet2!J$3:J$24)</f>
        <v>0</v>
      </c>
      <c r="AA1457" s="138">
        <f t="shared" si="670"/>
        <v>0</v>
      </c>
      <c r="AB1457" s="138">
        <f t="shared" si="671"/>
        <v>0</v>
      </c>
      <c r="AC1457" s="138">
        <f t="shared" si="672"/>
        <v>0</v>
      </c>
      <c r="AD1457" s="138">
        <f>AC1457+LOOKUP(V1457,Sheet2!A$3:A$24,Sheet2!J$3:J$24)</f>
        <v>0</v>
      </c>
      <c r="AE1457" s="138">
        <f t="shared" si="673"/>
        <v>0</v>
      </c>
      <c r="AF1457" s="138">
        <f t="shared" si="674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5"/>
        <v>0</v>
      </c>
      <c r="AK1457" s="137">
        <f t="shared" si="676"/>
        <v>0</v>
      </c>
      <c r="AL1457" s="138">
        <f t="shared" si="677"/>
        <v>0</v>
      </c>
      <c r="AM1457" s="138">
        <f t="shared" si="678"/>
        <v>0</v>
      </c>
      <c r="AN1457" s="138">
        <f t="shared" si="679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0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7">
        <f t="shared" si="666"/>
        <v>0</v>
      </c>
      <c r="W1458" s="138">
        <f t="shared" si="667"/>
        <v>0</v>
      </c>
      <c r="X1458" s="138">
        <f t="shared" si="668"/>
        <v>0</v>
      </c>
      <c r="Y1458" s="138">
        <f t="shared" si="669"/>
        <v>0</v>
      </c>
      <c r="Z1458" s="138">
        <f>Y1458+LOOKUP(V1458,Sheet2!A$3:A$24,Sheet2!J$3:J$24)</f>
        <v>0</v>
      </c>
      <c r="AA1458" s="138">
        <f t="shared" si="670"/>
        <v>0</v>
      </c>
      <c r="AB1458" s="138">
        <f t="shared" si="671"/>
        <v>0</v>
      </c>
      <c r="AC1458" s="138">
        <f t="shared" si="672"/>
        <v>0</v>
      </c>
      <c r="AD1458" s="138">
        <f>AC1458+LOOKUP(V1458,Sheet2!A$3:A$24,Sheet2!J$3:J$24)</f>
        <v>0</v>
      </c>
      <c r="AE1458" s="138">
        <f t="shared" si="673"/>
        <v>0</v>
      </c>
      <c r="AF1458" s="138">
        <f t="shared" si="674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5"/>
        <v>0</v>
      </c>
      <c r="AK1458" s="137">
        <f t="shared" si="676"/>
        <v>0</v>
      </c>
      <c r="AL1458" s="138">
        <f t="shared" si="677"/>
        <v>0</v>
      </c>
      <c r="AM1458" s="138">
        <f t="shared" si="678"/>
        <v>0</v>
      </c>
      <c r="AN1458" s="138">
        <f t="shared" si="679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0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7">
        <f t="shared" si="666"/>
        <v>0</v>
      </c>
      <c r="W1459" s="138">
        <f t="shared" si="667"/>
        <v>0</v>
      </c>
      <c r="X1459" s="138">
        <f t="shared" si="668"/>
        <v>0</v>
      </c>
      <c r="Y1459" s="138">
        <f t="shared" si="669"/>
        <v>0</v>
      </c>
      <c r="Z1459" s="138">
        <f>Y1459+LOOKUP(V1459,Sheet2!A$3:A$24,Sheet2!J$3:J$24)</f>
        <v>0</v>
      </c>
      <c r="AA1459" s="138">
        <f t="shared" si="670"/>
        <v>0</v>
      </c>
      <c r="AB1459" s="138">
        <f t="shared" si="671"/>
        <v>0</v>
      </c>
      <c r="AC1459" s="138">
        <f t="shared" si="672"/>
        <v>0</v>
      </c>
      <c r="AD1459" s="138">
        <f>AC1459+LOOKUP(V1459,Sheet2!A$3:A$24,Sheet2!J$3:J$24)</f>
        <v>0</v>
      </c>
      <c r="AE1459" s="138">
        <f t="shared" si="673"/>
        <v>0</v>
      </c>
      <c r="AF1459" s="138">
        <f t="shared" si="674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5"/>
        <v>0</v>
      </c>
      <c r="AK1459" s="137">
        <f t="shared" si="676"/>
        <v>0</v>
      </c>
      <c r="AL1459" s="138">
        <f t="shared" si="677"/>
        <v>0</v>
      </c>
      <c r="AM1459" s="138">
        <f t="shared" si="678"/>
        <v>0</v>
      </c>
      <c r="AN1459" s="138">
        <f t="shared" si="679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0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7">
        <f t="shared" si="666"/>
        <v>0</v>
      </c>
      <c r="W1460" s="138">
        <f t="shared" si="667"/>
        <v>0</v>
      </c>
      <c r="X1460" s="138">
        <f t="shared" si="668"/>
        <v>0</v>
      </c>
      <c r="Y1460" s="138">
        <f t="shared" si="669"/>
        <v>0</v>
      </c>
      <c r="Z1460" s="138">
        <f>Y1460+LOOKUP(V1460,Sheet2!A$3:A$24,Sheet2!J$3:J$24)</f>
        <v>0</v>
      </c>
      <c r="AA1460" s="138">
        <f t="shared" si="670"/>
        <v>0</v>
      </c>
      <c r="AB1460" s="138">
        <f t="shared" si="671"/>
        <v>0</v>
      </c>
      <c r="AC1460" s="138">
        <f t="shared" si="672"/>
        <v>0</v>
      </c>
      <c r="AD1460" s="138">
        <f>AC1460+LOOKUP(V1460,Sheet2!A$3:A$24,Sheet2!J$3:J$24)</f>
        <v>0</v>
      </c>
      <c r="AE1460" s="138">
        <f t="shared" si="673"/>
        <v>0</v>
      </c>
      <c r="AF1460" s="138">
        <f t="shared" si="674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5"/>
        <v>0</v>
      </c>
      <c r="AK1460" s="137">
        <f t="shared" si="676"/>
        <v>0</v>
      </c>
      <c r="AL1460" s="138">
        <f t="shared" si="677"/>
        <v>0</v>
      </c>
      <c r="AM1460" s="138">
        <f t="shared" si="678"/>
        <v>0</v>
      </c>
      <c r="AN1460" s="138">
        <f t="shared" si="679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0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7">
        <f t="shared" si="666"/>
        <v>0</v>
      </c>
      <c r="W1461" s="138">
        <f t="shared" si="667"/>
        <v>0</v>
      </c>
      <c r="X1461" s="138">
        <f t="shared" si="668"/>
        <v>0</v>
      </c>
      <c r="Y1461" s="138">
        <f t="shared" si="669"/>
        <v>0</v>
      </c>
      <c r="Z1461" s="138">
        <f>Y1461+LOOKUP(V1461,Sheet2!A$3:A$24,Sheet2!J$3:J$24)</f>
        <v>0</v>
      </c>
      <c r="AA1461" s="138">
        <f t="shared" si="670"/>
        <v>0</v>
      </c>
      <c r="AB1461" s="138">
        <f t="shared" si="671"/>
        <v>0</v>
      </c>
      <c r="AC1461" s="138">
        <f t="shared" si="672"/>
        <v>0</v>
      </c>
      <c r="AD1461" s="138">
        <f>AC1461+LOOKUP(V1461,Sheet2!A$3:A$24,Sheet2!J$3:J$24)</f>
        <v>0</v>
      </c>
      <c r="AE1461" s="138">
        <f t="shared" si="673"/>
        <v>0</v>
      </c>
      <c r="AF1461" s="138">
        <f t="shared" si="674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5"/>
        <v>0</v>
      </c>
      <c r="AK1461" s="137">
        <f t="shared" si="676"/>
        <v>0</v>
      </c>
      <c r="AL1461" s="138">
        <f t="shared" si="677"/>
        <v>0</v>
      </c>
      <c r="AM1461" s="138">
        <f t="shared" si="678"/>
        <v>0</v>
      </c>
      <c r="AN1461" s="138">
        <f t="shared" si="679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0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7">
        <f t="shared" si="666"/>
        <v>0</v>
      </c>
      <c r="W1462" s="138">
        <f t="shared" si="667"/>
        <v>0</v>
      </c>
      <c r="X1462" s="138">
        <f t="shared" si="668"/>
        <v>0</v>
      </c>
      <c r="Y1462" s="138">
        <f t="shared" si="669"/>
        <v>0</v>
      </c>
      <c r="Z1462" s="138">
        <f>Y1462+LOOKUP(V1462,Sheet2!A$3:A$24,Sheet2!J$3:J$24)</f>
        <v>0</v>
      </c>
      <c r="AA1462" s="138">
        <f t="shared" si="670"/>
        <v>0</v>
      </c>
      <c r="AB1462" s="138">
        <f t="shared" si="671"/>
        <v>0</v>
      </c>
      <c r="AC1462" s="138">
        <f t="shared" si="672"/>
        <v>0</v>
      </c>
      <c r="AD1462" s="138">
        <f>AC1462+LOOKUP(V1462,Sheet2!A$3:A$24,Sheet2!J$3:J$24)</f>
        <v>0</v>
      </c>
      <c r="AE1462" s="138">
        <f t="shared" si="673"/>
        <v>0</v>
      </c>
      <c r="AF1462" s="138">
        <f t="shared" si="674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5"/>
        <v>0</v>
      </c>
      <c r="AK1462" s="137">
        <f t="shared" si="676"/>
        <v>0</v>
      </c>
      <c r="AL1462" s="138">
        <f t="shared" si="677"/>
        <v>0</v>
      </c>
      <c r="AM1462" s="138">
        <f t="shared" si="678"/>
        <v>0</v>
      </c>
      <c r="AN1462" s="138">
        <f t="shared" si="679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0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7">
        <f t="shared" si="666"/>
        <v>0</v>
      </c>
      <c r="W1463" s="138">
        <f t="shared" si="667"/>
        <v>0</v>
      </c>
      <c r="X1463" s="138">
        <f t="shared" si="668"/>
        <v>0</v>
      </c>
      <c r="Y1463" s="138">
        <f t="shared" si="669"/>
        <v>0</v>
      </c>
      <c r="Z1463" s="138">
        <f>Y1463+LOOKUP(V1463,Sheet2!A$3:A$24,Sheet2!J$3:J$24)</f>
        <v>0</v>
      </c>
      <c r="AA1463" s="138">
        <f t="shared" si="670"/>
        <v>0</v>
      </c>
      <c r="AB1463" s="138">
        <f t="shared" si="671"/>
        <v>0</v>
      </c>
      <c r="AC1463" s="138">
        <f t="shared" si="672"/>
        <v>0</v>
      </c>
      <c r="AD1463" s="138">
        <f>AC1463+LOOKUP(V1463,Sheet2!A$3:A$24,Sheet2!J$3:J$24)</f>
        <v>0</v>
      </c>
      <c r="AE1463" s="138">
        <f t="shared" si="673"/>
        <v>0</v>
      </c>
      <c r="AF1463" s="138">
        <f t="shared" si="674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5"/>
        <v>0</v>
      </c>
      <c r="AK1463" s="137">
        <f t="shared" si="676"/>
        <v>0</v>
      </c>
      <c r="AL1463" s="138">
        <f t="shared" si="677"/>
        <v>0</v>
      </c>
      <c r="AM1463" s="138">
        <f t="shared" si="678"/>
        <v>0</v>
      </c>
      <c r="AN1463" s="138">
        <f t="shared" si="679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0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7">
        <f t="shared" si="666"/>
        <v>0</v>
      </c>
      <c r="W1464" s="138">
        <f t="shared" si="667"/>
        <v>0</v>
      </c>
      <c r="X1464" s="138">
        <f t="shared" si="668"/>
        <v>0</v>
      </c>
      <c r="Y1464" s="138">
        <f t="shared" si="669"/>
        <v>0</v>
      </c>
      <c r="Z1464" s="138">
        <f>Y1464+LOOKUP(V1464,Sheet2!A$3:A$24,Sheet2!J$3:J$24)</f>
        <v>0</v>
      </c>
      <c r="AA1464" s="138">
        <f t="shared" si="670"/>
        <v>0</v>
      </c>
      <c r="AB1464" s="138">
        <f t="shared" si="671"/>
        <v>0</v>
      </c>
      <c r="AC1464" s="138">
        <f t="shared" si="672"/>
        <v>0</v>
      </c>
      <c r="AD1464" s="138">
        <f>AC1464+LOOKUP(V1464,Sheet2!A$3:A$24,Sheet2!J$3:J$24)</f>
        <v>0</v>
      </c>
      <c r="AE1464" s="138">
        <f t="shared" si="673"/>
        <v>0</v>
      </c>
      <c r="AF1464" s="138">
        <f t="shared" si="674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5"/>
        <v>0</v>
      </c>
      <c r="AK1464" s="137">
        <f t="shared" si="676"/>
        <v>0</v>
      </c>
      <c r="AL1464" s="138">
        <f t="shared" si="677"/>
        <v>0</v>
      </c>
      <c r="AM1464" s="138">
        <f t="shared" si="678"/>
        <v>0</v>
      </c>
      <c r="AN1464" s="138">
        <f t="shared" si="679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0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7">
        <f t="shared" si="666"/>
        <v>0</v>
      </c>
      <c r="W1465" s="138">
        <f t="shared" si="667"/>
        <v>0</v>
      </c>
      <c r="X1465" s="138">
        <f t="shared" si="668"/>
        <v>0</v>
      </c>
      <c r="Y1465" s="138">
        <f t="shared" si="669"/>
        <v>0</v>
      </c>
      <c r="Z1465" s="138">
        <f>Y1465+LOOKUP(V1465,Sheet2!A$3:A$24,Sheet2!J$3:J$24)</f>
        <v>0</v>
      </c>
      <c r="AA1465" s="138">
        <f t="shared" si="670"/>
        <v>0</v>
      </c>
      <c r="AB1465" s="138">
        <f t="shared" si="671"/>
        <v>0</v>
      </c>
      <c r="AC1465" s="138">
        <f t="shared" si="672"/>
        <v>0</v>
      </c>
      <c r="AD1465" s="138">
        <f>AC1465+LOOKUP(V1465,Sheet2!A$3:A$24,Sheet2!J$3:J$24)</f>
        <v>0</v>
      </c>
      <c r="AE1465" s="138">
        <f t="shared" si="673"/>
        <v>0</v>
      </c>
      <c r="AF1465" s="138">
        <f t="shared" si="674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5"/>
        <v>0</v>
      </c>
      <c r="AK1465" s="137">
        <f t="shared" si="676"/>
        <v>0</v>
      </c>
      <c r="AL1465" s="138">
        <f t="shared" si="677"/>
        <v>0</v>
      </c>
      <c r="AM1465" s="138">
        <f t="shared" si="678"/>
        <v>0</v>
      </c>
      <c r="AN1465" s="138">
        <f t="shared" si="679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0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7">
        <f t="shared" si="666"/>
        <v>0</v>
      </c>
      <c r="W1466" s="138">
        <f t="shared" si="667"/>
        <v>0</v>
      </c>
      <c r="X1466" s="138">
        <f t="shared" si="668"/>
        <v>0</v>
      </c>
      <c r="Y1466" s="138">
        <f t="shared" si="669"/>
        <v>0</v>
      </c>
      <c r="Z1466" s="138">
        <f>Y1466+LOOKUP(V1466,Sheet2!A$3:A$24,Sheet2!J$3:J$24)</f>
        <v>0</v>
      </c>
      <c r="AA1466" s="138">
        <f t="shared" si="670"/>
        <v>0</v>
      </c>
      <c r="AB1466" s="138">
        <f t="shared" si="671"/>
        <v>0</v>
      </c>
      <c r="AC1466" s="138">
        <f t="shared" si="672"/>
        <v>0</v>
      </c>
      <c r="AD1466" s="138">
        <f>AC1466+LOOKUP(V1466,Sheet2!A$3:A$24,Sheet2!J$3:J$24)</f>
        <v>0</v>
      </c>
      <c r="AE1466" s="138">
        <f t="shared" si="673"/>
        <v>0</v>
      </c>
      <c r="AF1466" s="138">
        <f t="shared" si="674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5"/>
        <v>0</v>
      </c>
      <c r="AK1466" s="137">
        <f t="shared" si="676"/>
        <v>0</v>
      </c>
      <c r="AL1466" s="138">
        <f t="shared" si="677"/>
        <v>0</v>
      </c>
      <c r="AM1466" s="138">
        <f t="shared" si="678"/>
        <v>0</v>
      </c>
      <c r="AN1466" s="138">
        <f t="shared" si="679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0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7">
        <f t="shared" si="666"/>
        <v>0</v>
      </c>
      <c r="W1467" s="138">
        <f t="shared" si="667"/>
        <v>0</v>
      </c>
      <c r="X1467" s="138">
        <f t="shared" si="668"/>
        <v>0</v>
      </c>
      <c r="Y1467" s="138">
        <f t="shared" si="669"/>
        <v>0</v>
      </c>
      <c r="Z1467" s="138">
        <f>Y1467+LOOKUP(V1467,Sheet2!A$3:A$24,Sheet2!J$3:J$24)</f>
        <v>0</v>
      </c>
      <c r="AA1467" s="138">
        <f t="shared" si="670"/>
        <v>0</v>
      </c>
      <c r="AB1467" s="138">
        <f t="shared" si="671"/>
        <v>0</v>
      </c>
      <c r="AC1467" s="138">
        <f t="shared" si="672"/>
        <v>0</v>
      </c>
      <c r="AD1467" s="138">
        <f>AC1467+LOOKUP(V1467,Sheet2!A$3:A$24,Sheet2!J$3:J$24)</f>
        <v>0</v>
      </c>
      <c r="AE1467" s="138">
        <f t="shared" si="673"/>
        <v>0</v>
      </c>
      <c r="AF1467" s="138">
        <f t="shared" si="674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5"/>
        <v>0</v>
      </c>
      <c r="AK1467" s="137">
        <f t="shared" si="676"/>
        <v>0</v>
      </c>
      <c r="AL1467" s="138">
        <f t="shared" si="677"/>
        <v>0</v>
      </c>
      <c r="AM1467" s="138">
        <f t="shared" si="678"/>
        <v>0</v>
      </c>
      <c r="AN1467" s="138">
        <f t="shared" si="679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0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7">
        <f t="shared" si="666"/>
        <v>0</v>
      </c>
      <c r="W1468" s="138">
        <f t="shared" si="667"/>
        <v>0</v>
      </c>
      <c r="X1468" s="138">
        <f t="shared" si="668"/>
        <v>0</v>
      </c>
      <c r="Y1468" s="138">
        <f t="shared" si="669"/>
        <v>0</v>
      </c>
      <c r="Z1468" s="138">
        <f>Y1468+LOOKUP(V1468,Sheet2!A$3:A$24,Sheet2!J$3:J$24)</f>
        <v>0</v>
      </c>
      <c r="AA1468" s="138">
        <f t="shared" si="670"/>
        <v>0</v>
      </c>
      <c r="AB1468" s="138">
        <f t="shared" si="671"/>
        <v>0</v>
      </c>
      <c r="AC1468" s="138">
        <f t="shared" si="672"/>
        <v>0</v>
      </c>
      <c r="AD1468" s="138">
        <f>AC1468+LOOKUP(V1468,Sheet2!A$3:A$24,Sheet2!J$3:J$24)</f>
        <v>0</v>
      </c>
      <c r="AE1468" s="138">
        <f t="shared" si="673"/>
        <v>0</v>
      </c>
      <c r="AF1468" s="138">
        <f t="shared" si="674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5"/>
        <v>0</v>
      </c>
      <c r="AK1468" s="137">
        <f t="shared" si="676"/>
        <v>0</v>
      </c>
      <c r="AL1468" s="138">
        <f t="shared" si="677"/>
        <v>0</v>
      </c>
      <c r="AM1468" s="138">
        <f t="shared" si="678"/>
        <v>0</v>
      </c>
      <c r="AN1468" s="138">
        <f t="shared" si="679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0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7">
        <f t="shared" si="666"/>
        <v>0</v>
      </c>
      <c r="W1469" s="138">
        <f t="shared" si="667"/>
        <v>0</v>
      </c>
      <c r="X1469" s="138">
        <f t="shared" si="668"/>
        <v>0</v>
      </c>
      <c r="Y1469" s="138">
        <f t="shared" si="669"/>
        <v>0</v>
      </c>
      <c r="Z1469" s="138">
        <f>Y1469+LOOKUP(V1469,Sheet2!A$3:A$24,Sheet2!J$3:J$24)</f>
        <v>0</v>
      </c>
      <c r="AA1469" s="138">
        <f t="shared" si="670"/>
        <v>0</v>
      </c>
      <c r="AB1469" s="138">
        <f t="shared" si="671"/>
        <v>0</v>
      </c>
      <c r="AC1469" s="138">
        <f t="shared" si="672"/>
        <v>0</v>
      </c>
      <c r="AD1469" s="138">
        <f>AC1469+LOOKUP(V1469,Sheet2!A$3:A$24,Sheet2!J$3:J$24)</f>
        <v>0</v>
      </c>
      <c r="AE1469" s="138">
        <f t="shared" si="673"/>
        <v>0</v>
      </c>
      <c r="AF1469" s="138">
        <f t="shared" si="674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5"/>
        <v>0</v>
      </c>
      <c r="AK1469" s="137">
        <f t="shared" si="676"/>
        <v>0</v>
      </c>
      <c r="AL1469" s="138">
        <f t="shared" si="677"/>
        <v>0</v>
      </c>
      <c r="AM1469" s="138">
        <f t="shared" si="678"/>
        <v>0</v>
      </c>
      <c r="AN1469" s="138">
        <f t="shared" si="679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0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7">
        <f t="shared" si="666"/>
        <v>0</v>
      </c>
      <c r="W1470" s="138">
        <f t="shared" si="667"/>
        <v>0</v>
      </c>
      <c r="X1470" s="138">
        <f t="shared" si="668"/>
        <v>0</v>
      </c>
      <c r="Y1470" s="138">
        <f t="shared" si="669"/>
        <v>0</v>
      </c>
      <c r="Z1470" s="138">
        <f>Y1470+LOOKUP(V1470,Sheet2!A$3:A$24,Sheet2!J$3:J$24)</f>
        <v>0</v>
      </c>
      <c r="AA1470" s="138">
        <f t="shared" si="670"/>
        <v>0</v>
      </c>
      <c r="AB1470" s="138">
        <f t="shared" si="671"/>
        <v>0</v>
      </c>
      <c r="AC1470" s="138">
        <f t="shared" si="672"/>
        <v>0</v>
      </c>
      <c r="AD1470" s="138">
        <f>AC1470+LOOKUP(V1470,Sheet2!A$3:A$24,Sheet2!J$3:J$24)</f>
        <v>0</v>
      </c>
      <c r="AE1470" s="138">
        <f t="shared" si="673"/>
        <v>0</v>
      </c>
      <c r="AF1470" s="138">
        <f t="shared" si="674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5"/>
        <v>0</v>
      </c>
      <c r="AK1470" s="137">
        <f t="shared" si="676"/>
        <v>0</v>
      </c>
      <c r="AL1470" s="138">
        <f t="shared" si="677"/>
        <v>0</v>
      </c>
      <c r="AM1470" s="138">
        <f t="shared" si="678"/>
        <v>0</v>
      </c>
      <c r="AN1470" s="138">
        <f t="shared" si="679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0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7">
        <f t="shared" si="666"/>
        <v>0</v>
      </c>
      <c r="W1471" s="138">
        <f t="shared" si="667"/>
        <v>0</v>
      </c>
      <c r="X1471" s="138">
        <f t="shared" si="668"/>
        <v>0</v>
      </c>
      <c r="Y1471" s="138">
        <f t="shared" si="669"/>
        <v>0</v>
      </c>
      <c r="Z1471" s="138">
        <f>Y1471+LOOKUP(V1471,Sheet2!A$3:A$24,Sheet2!J$3:J$24)</f>
        <v>0</v>
      </c>
      <c r="AA1471" s="138">
        <f t="shared" si="670"/>
        <v>0</v>
      </c>
      <c r="AB1471" s="138">
        <f t="shared" si="671"/>
        <v>0</v>
      </c>
      <c r="AC1471" s="138">
        <f t="shared" si="672"/>
        <v>0</v>
      </c>
      <c r="AD1471" s="138">
        <f>AC1471+LOOKUP(V1471,Sheet2!A$3:A$24,Sheet2!J$3:J$24)</f>
        <v>0</v>
      </c>
      <c r="AE1471" s="138">
        <f t="shared" si="673"/>
        <v>0</v>
      </c>
      <c r="AF1471" s="138">
        <f t="shared" si="674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5"/>
        <v>0</v>
      </c>
      <c r="AK1471" s="137">
        <f t="shared" si="676"/>
        <v>0</v>
      </c>
      <c r="AL1471" s="138">
        <f t="shared" si="677"/>
        <v>0</v>
      </c>
      <c r="AM1471" s="138">
        <f t="shared" si="678"/>
        <v>0</v>
      </c>
      <c r="AN1471" s="138">
        <f t="shared" si="679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0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7">
        <f t="shared" si="666"/>
        <v>0</v>
      </c>
      <c r="W1472" s="138">
        <f t="shared" si="667"/>
        <v>0</v>
      </c>
      <c r="X1472" s="138">
        <f t="shared" si="668"/>
        <v>0</v>
      </c>
      <c r="Y1472" s="138">
        <f t="shared" si="669"/>
        <v>0</v>
      </c>
      <c r="Z1472" s="138">
        <f>Y1472+LOOKUP(V1472,Sheet2!A$3:A$24,Sheet2!J$3:J$24)</f>
        <v>0</v>
      </c>
      <c r="AA1472" s="138">
        <f t="shared" si="670"/>
        <v>0</v>
      </c>
      <c r="AB1472" s="138">
        <f t="shared" si="671"/>
        <v>0</v>
      </c>
      <c r="AC1472" s="138">
        <f t="shared" si="672"/>
        <v>0</v>
      </c>
      <c r="AD1472" s="138">
        <f>AC1472+LOOKUP(V1472,Sheet2!A$3:A$24,Sheet2!J$3:J$24)</f>
        <v>0</v>
      </c>
      <c r="AE1472" s="138">
        <f t="shared" si="673"/>
        <v>0</v>
      </c>
      <c r="AF1472" s="138">
        <f t="shared" si="674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5"/>
        <v>0</v>
      </c>
      <c r="AK1472" s="137">
        <f t="shared" si="676"/>
        <v>0</v>
      </c>
      <c r="AL1472" s="138">
        <f t="shared" si="677"/>
        <v>0</v>
      </c>
      <c r="AM1472" s="138">
        <f t="shared" si="678"/>
        <v>0</v>
      </c>
      <c r="AN1472" s="138">
        <f t="shared" si="679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0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7">
        <f t="shared" si="666"/>
        <v>0</v>
      </c>
      <c r="W1473" s="138">
        <f t="shared" si="667"/>
        <v>0</v>
      </c>
      <c r="X1473" s="138">
        <f t="shared" si="668"/>
        <v>0</v>
      </c>
      <c r="Y1473" s="138">
        <f t="shared" si="669"/>
        <v>0</v>
      </c>
      <c r="Z1473" s="138">
        <f>Y1473+LOOKUP(V1473,Sheet2!A$3:A$24,Sheet2!J$3:J$24)</f>
        <v>0</v>
      </c>
      <c r="AA1473" s="138">
        <f t="shared" si="670"/>
        <v>0</v>
      </c>
      <c r="AB1473" s="138">
        <f t="shared" si="671"/>
        <v>0</v>
      </c>
      <c r="AC1473" s="138">
        <f t="shared" si="672"/>
        <v>0</v>
      </c>
      <c r="AD1473" s="138">
        <f>AC1473+LOOKUP(V1473,Sheet2!A$3:A$24,Sheet2!J$3:J$24)</f>
        <v>0</v>
      </c>
      <c r="AE1473" s="138">
        <f t="shared" si="673"/>
        <v>0</v>
      </c>
      <c r="AF1473" s="138">
        <f t="shared" si="674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5"/>
        <v>0</v>
      </c>
      <c r="AK1473" s="137">
        <f t="shared" si="676"/>
        <v>0</v>
      </c>
      <c r="AL1473" s="138">
        <f t="shared" si="677"/>
        <v>0</v>
      </c>
      <c r="AM1473" s="138">
        <f t="shared" si="678"/>
        <v>0</v>
      </c>
      <c r="AN1473" s="138">
        <f t="shared" si="679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0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7">
        <f t="shared" si="666"/>
        <v>0</v>
      </c>
      <c r="W1474" s="138">
        <f t="shared" si="667"/>
        <v>0</v>
      </c>
      <c r="X1474" s="138">
        <f t="shared" si="668"/>
        <v>0</v>
      </c>
      <c r="Y1474" s="138">
        <f t="shared" si="669"/>
        <v>0</v>
      </c>
      <c r="Z1474" s="138">
        <f>Y1474+LOOKUP(V1474,Sheet2!A$3:A$24,Sheet2!J$3:J$24)</f>
        <v>0</v>
      </c>
      <c r="AA1474" s="138">
        <f t="shared" si="670"/>
        <v>0</v>
      </c>
      <c r="AB1474" s="138">
        <f t="shared" si="671"/>
        <v>0</v>
      </c>
      <c r="AC1474" s="138">
        <f t="shared" si="672"/>
        <v>0</v>
      </c>
      <c r="AD1474" s="138">
        <f>AC1474+LOOKUP(V1474,Sheet2!A$3:A$24,Sheet2!J$3:J$24)</f>
        <v>0</v>
      </c>
      <c r="AE1474" s="138">
        <f t="shared" si="673"/>
        <v>0</v>
      </c>
      <c r="AF1474" s="138">
        <f t="shared" si="674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5"/>
        <v>0</v>
      </c>
      <c r="AK1474" s="137">
        <f t="shared" si="676"/>
        <v>0</v>
      </c>
      <c r="AL1474" s="138">
        <f t="shared" si="677"/>
        <v>0</v>
      </c>
      <c r="AM1474" s="138">
        <f t="shared" si="678"/>
        <v>0</v>
      </c>
      <c r="AN1474" s="138">
        <f t="shared" si="679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0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7">
        <f t="shared" si="666"/>
        <v>0</v>
      </c>
      <c r="W1475" s="138">
        <f t="shared" si="667"/>
        <v>0</v>
      </c>
      <c r="X1475" s="138">
        <f t="shared" si="668"/>
        <v>0</v>
      </c>
      <c r="Y1475" s="138">
        <f t="shared" si="669"/>
        <v>0</v>
      </c>
      <c r="Z1475" s="138">
        <f>Y1475+LOOKUP(V1475,Sheet2!A$3:A$24,Sheet2!J$3:J$24)</f>
        <v>0</v>
      </c>
      <c r="AA1475" s="138">
        <f t="shared" si="670"/>
        <v>0</v>
      </c>
      <c r="AB1475" s="138">
        <f t="shared" si="671"/>
        <v>0</v>
      </c>
      <c r="AC1475" s="138">
        <f t="shared" si="672"/>
        <v>0</v>
      </c>
      <c r="AD1475" s="138">
        <f>AC1475+LOOKUP(V1475,Sheet2!A$3:A$24,Sheet2!J$3:J$24)</f>
        <v>0</v>
      </c>
      <c r="AE1475" s="138">
        <f t="shared" si="673"/>
        <v>0</v>
      </c>
      <c r="AF1475" s="138">
        <f t="shared" si="674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5"/>
        <v>0</v>
      </c>
      <c r="AK1475" s="137">
        <f t="shared" si="676"/>
        <v>0</v>
      </c>
      <c r="AL1475" s="138">
        <f t="shared" si="677"/>
        <v>0</v>
      </c>
      <c r="AM1475" s="138">
        <f t="shared" si="678"/>
        <v>0</v>
      </c>
      <c r="AN1475" s="138">
        <f t="shared" si="679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0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7">
        <f t="shared" si="666"/>
        <v>0</v>
      </c>
      <c r="W1476" s="138">
        <f t="shared" si="667"/>
        <v>0</v>
      </c>
      <c r="X1476" s="138">
        <f t="shared" si="668"/>
        <v>0</v>
      </c>
      <c r="Y1476" s="138">
        <f t="shared" si="669"/>
        <v>0</v>
      </c>
      <c r="Z1476" s="138">
        <f>Y1476+LOOKUP(V1476,Sheet2!A$3:A$24,Sheet2!J$3:J$24)</f>
        <v>0</v>
      </c>
      <c r="AA1476" s="138">
        <f t="shared" si="670"/>
        <v>0</v>
      </c>
      <c r="AB1476" s="138">
        <f t="shared" si="671"/>
        <v>0</v>
      </c>
      <c r="AC1476" s="138">
        <f t="shared" si="672"/>
        <v>0</v>
      </c>
      <c r="AD1476" s="138">
        <f>AC1476+LOOKUP(V1476,Sheet2!A$3:A$24,Sheet2!J$3:J$24)</f>
        <v>0</v>
      </c>
      <c r="AE1476" s="138">
        <f t="shared" si="673"/>
        <v>0</v>
      </c>
      <c r="AF1476" s="138">
        <f t="shared" si="674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5"/>
        <v>0</v>
      </c>
      <c r="AK1476" s="137">
        <f t="shared" si="676"/>
        <v>0</v>
      </c>
      <c r="AL1476" s="138">
        <f t="shared" si="677"/>
        <v>0</v>
      </c>
      <c r="AM1476" s="138">
        <f t="shared" si="678"/>
        <v>0</v>
      </c>
      <c r="AN1476" s="138">
        <f t="shared" si="679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0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7">
        <f t="shared" ref="V1477:V1489" si="690">IF(G1477=0,0,IF(NOT(H1477=0),H1477,V1476))</f>
        <v>0</v>
      </c>
      <c r="W1477" s="138">
        <f t="shared" ref="W1477:W1489" si="691">IF($G1477=0,0,D1477)</f>
        <v>0</v>
      </c>
      <c r="X1477" s="138">
        <f t="shared" ref="X1477:X1489" si="692">IF($G1477=0,0,E1477)</f>
        <v>0</v>
      </c>
      <c r="Y1477" s="138">
        <f t="shared" ref="Y1477:Y1489" si="693">IF($G1477=0,0,F1477)</f>
        <v>0</v>
      </c>
      <c r="Z1477" s="138">
        <f>Y1477+LOOKUP(V1477,Sheet2!A$3:A$24,Sheet2!J$3:J$24)</f>
        <v>0</v>
      </c>
      <c r="AA1477" s="138">
        <f t="shared" ref="AA1477:AA1489" si="694">IF($G1477=0,0,D1478)</f>
        <v>0</v>
      </c>
      <c r="AB1477" s="138">
        <f t="shared" ref="AB1477:AB1489" si="695">IF($G1477=0,0,E1478)</f>
        <v>0</v>
      </c>
      <c r="AC1477" s="138">
        <f t="shared" ref="AC1477:AC1489" si="696">IF($G1477=0,0,F1478)</f>
        <v>0</v>
      </c>
      <c r="AD1477" s="138">
        <f>AC1477+LOOKUP(V1477,Sheet2!A$3:A$24,Sheet2!J$3:J$24)</f>
        <v>0</v>
      </c>
      <c r="AE1477" s="138">
        <f t="shared" ref="AE1477:AE1489" si="697">X1477-Z1477</f>
        <v>0</v>
      </c>
      <c r="AF1477" s="138">
        <f t="shared" ref="AF1477:AF1489" si="698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699">IF(B1477=0,0,IF(NOT(I1477=0),I1477,AJ1476))</f>
        <v>0</v>
      </c>
      <c r="AK1477" s="137">
        <f t="shared" ref="AK1477:AK1489" si="700">IF(B1477=0,0,IF(NOT(J1477=0),J1477,AK1476))</f>
        <v>0</v>
      </c>
      <c r="AL1477" s="138">
        <f t="shared" ref="AL1477:AL1489" si="701">IF(G1477=0,0,IF(W1477=0,X1477-Y1477+AH1477+AI1477,W1477-Y1477+AH1477+AI1477))</f>
        <v>0</v>
      </c>
      <c r="AM1477" s="138">
        <f t="shared" ref="AM1477:AM1489" si="702">IF(G1477=0,0,IF(AA1477=0,AB1477-AC1477+AH1477+AI1477,AA1477-AC1477+AH1477+AI1477))</f>
        <v>0</v>
      </c>
      <c r="AN1477" s="138">
        <f t="shared" ref="AN1477:AN1489" si="703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4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7">
        <f t="shared" si="690"/>
        <v>0</v>
      </c>
      <c r="W1478" s="138">
        <f t="shared" si="691"/>
        <v>0</v>
      </c>
      <c r="X1478" s="138">
        <f t="shared" si="692"/>
        <v>0</v>
      </c>
      <c r="Y1478" s="138">
        <f t="shared" si="693"/>
        <v>0</v>
      </c>
      <c r="Z1478" s="138">
        <f>Y1478+LOOKUP(V1478,Sheet2!A$3:A$24,Sheet2!J$3:J$24)</f>
        <v>0</v>
      </c>
      <c r="AA1478" s="138">
        <f t="shared" si="694"/>
        <v>0</v>
      </c>
      <c r="AB1478" s="138">
        <f t="shared" si="695"/>
        <v>0</v>
      </c>
      <c r="AC1478" s="138">
        <f t="shared" si="696"/>
        <v>0</v>
      </c>
      <c r="AD1478" s="138">
        <f>AC1478+LOOKUP(V1478,Sheet2!A$3:A$24,Sheet2!J$3:J$24)</f>
        <v>0</v>
      </c>
      <c r="AE1478" s="138">
        <f t="shared" si="697"/>
        <v>0</v>
      </c>
      <c r="AF1478" s="138">
        <f t="shared" si="698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699"/>
        <v>0</v>
      </c>
      <c r="AK1478" s="137">
        <f t="shared" si="700"/>
        <v>0</v>
      </c>
      <c r="AL1478" s="138">
        <f t="shared" si="701"/>
        <v>0</v>
      </c>
      <c r="AM1478" s="138">
        <f t="shared" si="702"/>
        <v>0</v>
      </c>
      <c r="AN1478" s="138">
        <f t="shared" si="703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4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7">
        <f t="shared" si="690"/>
        <v>0</v>
      </c>
      <c r="W1479" s="138">
        <f t="shared" si="691"/>
        <v>0</v>
      </c>
      <c r="X1479" s="138">
        <f t="shared" si="692"/>
        <v>0</v>
      </c>
      <c r="Y1479" s="138">
        <f t="shared" si="693"/>
        <v>0</v>
      </c>
      <c r="Z1479" s="138">
        <f>Y1479+LOOKUP(V1479,Sheet2!A$3:A$24,Sheet2!J$3:J$24)</f>
        <v>0</v>
      </c>
      <c r="AA1479" s="138">
        <f t="shared" si="694"/>
        <v>0</v>
      </c>
      <c r="AB1479" s="138">
        <f t="shared" si="695"/>
        <v>0</v>
      </c>
      <c r="AC1479" s="138">
        <f t="shared" si="696"/>
        <v>0</v>
      </c>
      <c r="AD1479" s="138">
        <f>AC1479+LOOKUP(V1479,Sheet2!A$3:A$24,Sheet2!J$3:J$24)</f>
        <v>0</v>
      </c>
      <c r="AE1479" s="138">
        <f t="shared" si="697"/>
        <v>0</v>
      </c>
      <c r="AF1479" s="138">
        <f t="shared" si="698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699"/>
        <v>0</v>
      </c>
      <c r="AK1479" s="137">
        <f t="shared" si="700"/>
        <v>0</v>
      </c>
      <c r="AL1479" s="138">
        <f t="shared" si="701"/>
        <v>0</v>
      </c>
      <c r="AM1479" s="138">
        <f t="shared" si="702"/>
        <v>0</v>
      </c>
      <c r="AN1479" s="138">
        <f t="shared" si="703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4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7">
        <f t="shared" si="690"/>
        <v>0</v>
      </c>
      <c r="W1480" s="138">
        <f t="shared" si="691"/>
        <v>0</v>
      </c>
      <c r="X1480" s="138">
        <f t="shared" si="692"/>
        <v>0</v>
      </c>
      <c r="Y1480" s="138">
        <f t="shared" si="693"/>
        <v>0</v>
      </c>
      <c r="Z1480" s="138">
        <f>Y1480+LOOKUP(V1480,Sheet2!A$3:A$24,Sheet2!J$3:J$24)</f>
        <v>0</v>
      </c>
      <c r="AA1480" s="138">
        <f t="shared" si="694"/>
        <v>0</v>
      </c>
      <c r="AB1480" s="138">
        <f t="shared" si="695"/>
        <v>0</v>
      </c>
      <c r="AC1480" s="138">
        <f t="shared" si="696"/>
        <v>0</v>
      </c>
      <c r="AD1480" s="138">
        <f>AC1480+LOOKUP(V1480,Sheet2!A$3:A$24,Sheet2!J$3:J$24)</f>
        <v>0</v>
      </c>
      <c r="AE1480" s="138">
        <f t="shared" si="697"/>
        <v>0</v>
      </c>
      <c r="AF1480" s="138">
        <f t="shared" si="698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699"/>
        <v>0</v>
      </c>
      <c r="AK1480" s="137">
        <f t="shared" si="700"/>
        <v>0</v>
      </c>
      <c r="AL1480" s="138">
        <f t="shared" si="701"/>
        <v>0</v>
      </c>
      <c r="AM1480" s="138">
        <f t="shared" si="702"/>
        <v>0</v>
      </c>
      <c r="AN1480" s="138">
        <f t="shared" si="703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4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7">
        <f t="shared" si="690"/>
        <v>0</v>
      </c>
      <c r="W1481" s="138">
        <f t="shared" si="691"/>
        <v>0</v>
      </c>
      <c r="X1481" s="138">
        <f t="shared" si="692"/>
        <v>0</v>
      </c>
      <c r="Y1481" s="138">
        <f t="shared" si="693"/>
        <v>0</v>
      </c>
      <c r="Z1481" s="138">
        <f>Y1481+LOOKUP(V1481,Sheet2!A$3:A$24,Sheet2!J$3:J$24)</f>
        <v>0</v>
      </c>
      <c r="AA1481" s="138">
        <f t="shared" si="694"/>
        <v>0</v>
      </c>
      <c r="AB1481" s="138">
        <f t="shared" si="695"/>
        <v>0</v>
      </c>
      <c r="AC1481" s="138">
        <f t="shared" si="696"/>
        <v>0</v>
      </c>
      <c r="AD1481" s="138">
        <f>AC1481+LOOKUP(V1481,Sheet2!A$3:A$24,Sheet2!J$3:J$24)</f>
        <v>0</v>
      </c>
      <c r="AE1481" s="138">
        <f t="shared" si="697"/>
        <v>0</v>
      </c>
      <c r="AF1481" s="138">
        <f t="shared" si="698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699"/>
        <v>0</v>
      </c>
      <c r="AK1481" s="137">
        <f t="shared" si="700"/>
        <v>0</v>
      </c>
      <c r="AL1481" s="138">
        <f t="shared" si="701"/>
        <v>0</v>
      </c>
      <c r="AM1481" s="138">
        <f t="shared" si="702"/>
        <v>0</v>
      </c>
      <c r="AN1481" s="138">
        <f t="shared" si="703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4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7">
        <f t="shared" si="690"/>
        <v>0</v>
      </c>
      <c r="W1482" s="138">
        <f t="shared" si="691"/>
        <v>0</v>
      </c>
      <c r="X1482" s="138">
        <f t="shared" si="692"/>
        <v>0</v>
      </c>
      <c r="Y1482" s="138">
        <f t="shared" si="693"/>
        <v>0</v>
      </c>
      <c r="Z1482" s="138">
        <f>Y1482+LOOKUP(V1482,Sheet2!A$3:A$24,Sheet2!J$3:J$24)</f>
        <v>0</v>
      </c>
      <c r="AA1482" s="138">
        <f t="shared" si="694"/>
        <v>0</v>
      </c>
      <c r="AB1482" s="138">
        <f t="shared" si="695"/>
        <v>0</v>
      </c>
      <c r="AC1482" s="138">
        <f t="shared" si="696"/>
        <v>0</v>
      </c>
      <c r="AD1482" s="138">
        <f>AC1482+LOOKUP(V1482,Sheet2!A$3:A$24,Sheet2!J$3:J$24)</f>
        <v>0</v>
      </c>
      <c r="AE1482" s="138">
        <f t="shared" si="697"/>
        <v>0</v>
      </c>
      <c r="AF1482" s="138">
        <f t="shared" si="698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699"/>
        <v>0</v>
      </c>
      <c r="AK1482" s="137">
        <f t="shared" si="700"/>
        <v>0</v>
      </c>
      <c r="AL1482" s="138">
        <f t="shared" si="701"/>
        <v>0</v>
      </c>
      <c r="AM1482" s="138">
        <f t="shared" si="702"/>
        <v>0</v>
      </c>
      <c r="AN1482" s="138">
        <f t="shared" si="703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4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7">
        <f t="shared" si="690"/>
        <v>0</v>
      </c>
      <c r="W1483" s="138">
        <f t="shared" si="691"/>
        <v>0</v>
      </c>
      <c r="X1483" s="138">
        <f t="shared" si="692"/>
        <v>0</v>
      </c>
      <c r="Y1483" s="138">
        <f t="shared" si="693"/>
        <v>0</v>
      </c>
      <c r="Z1483" s="138">
        <f>Y1483+LOOKUP(V1483,Sheet2!A$3:A$24,Sheet2!J$3:J$24)</f>
        <v>0</v>
      </c>
      <c r="AA1483" s="138">
        <f t="shared" si="694"/>
        <v>0</v>
      </c>
      <c r="AB1483" s="138">
        <f t="shared" si="695"/>
        <v>0</v>
      </c>
      <c r="AC1483" s="138">
        <f t="shared" si="696"/>
        <v>0</v>
      </c>
      <c r="AD1483" s="138">
        <f>AC1483+LOOKUP(V1483,Sheet2!A$3:A$24,Sheet2!J$3:J$24)</f>
        <v>0</v>
      </c>
      <c r="AE1483" s="138">
        <f t="shared" si="697"/>
        <v>0</v>
      </c>
      <c r="AF1483" s="138">
        <f t="shared" si="698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699"/>
        <v>0</v>
      </c>
      <c r="AK1483" s="137">
        <f t="shared" si="700"/>
        <v>0</v>
      </c>
      <c r="AL1483" s="138">
        <f t="shared" si="701"/>
        <v>0</v>
      </c>
      <c r="AM1483" s="138">
        <f t="shared" si="702"/>
        <v>0</v>
      </c>
      <c r="AN1483" s="138">
        <f t="shared" si="703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4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7">
        <f t="shared" si="690"/>
        <v>0</v>
      </c>
      <c r="W1484" s="138">
        <f t="shared" si="691"/>
        <v>0</v>
      </c>
      <c r="X1484" s="138">
        <f t="shared" si="692"/>
        <v>0</v>
      </c>
      <c r="Y1484" s="138">
        <f t="shared" si="693"/>
        <v>0</v>
      </c>
      <c r="Z1484" s="138">
        <f>Y1484+LOOKUP(V1484,Sheet2!A$3:A$24,Sheet2!J$3:J$24)</f>
        <v>0</v>
      </c>
      <c r="AA1484" s="138">
        <f t="shared" si="694"/>
        <v>0</v>
      </c>
      <c r="AB1484" s="138">
        <f t="shared" si="695"/>
        <v>0</v>
      </c>
      <c r="AC1484" s="138">
        <f t="shared" si="696"/>
        <v>0</v>
      </c>
      <c r="AD1484" s="138">
        <f>AC1484+LOOKUP(V1484,Sheet2!A$3:A$24,Sheet2!J$3:J$24)</f>
        <v>0</v>
      </c>
      <c r="AE1484" s="138">
        <f t="shared" si="697"/>
        <v>0</v>
      </c>
      <c r="AF1484" s="138">
        <f t="shared" si="698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699"/>
        <v>0</v>
      </c>
      <c r="AK1484" s="137">
        <f t="shared" si="700"/>
        <v>0</v>
      </c>
      <c r="AL1484" s="138">
        <f t="shared" si="701"/>
        <v>0</v>
      </c>
      <c r="AM1484" s="138">
        <f t="shared" si="702"/>
        <v>0</v>
      </c>
      <c r="AN1484" s="138">
        <f t="shared" si="703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4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7">
        <f t="shared" si="690"/>
        <v>0</v>
      </c>
      <c r="W1485" s="138">
        <f t="shared" si="691"/>
        <v>0</v>
      </c>
      <c r="X1485" s="138">
        <f t="shared" si="692"/>
        <v>0</v>
      </c>
      <c r="Y1485" s="138">
        <f t="shared" si="693"/>
        <v>0</v>
      </c>
      <c r="Z1485" s="138">
        <f>Y1485+LOOKUP(V1485,Sheet2!A$3:A$24,Sheet2!J$3:J$24)</f>
        <v>0</v>
      </c>
      <c r="AA1485" s="138">
        <f t="shared" si="694"/>
        <v>0</v>
      </c>
      <c r="AB1485" s="138">
        <f t="shared" si="695"/>
        <v>0</v>
      </c>
      <c r="AC1485" s="138">
        <f t="shared" si="696"/>
        <v>0</v>
      </c>
      <c r="AD1485" s="138">
        <f>AC1485+LOOKUP(V1485,Sheet2!A$3:A$24,Sheet2!J$3:J$24)</f>
        <v>0</v>
      </c>
      <c r="AE1485" s="138">
        <f t="shared" si="697"/>
        <v>0</v>
      </c>
      <c r="AF1485" s="138">
        <f t="shared" si="698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699"/>
        <v>0</v>
      </c>
      <c r="AK1485" s="137">
        <f t="shared" si="700"/>
        <v>0</v>
      </c>
      <c r="AL1485" s="138">
        <f t="shared" si="701"/>
        <v>0</v>
      </c>
      <c r="AM1485" s="138">
        <f t="shared" si="702"/>
        <v>0</v>
      </c>
      <c r="AN1485" s="138">
        <f t="shared" si="703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4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7">
        <f t="shared" si="690"/>
        <v>0</v>
      </c>
      <c r="W1486" s="138">
        <f t="shared" si="691"/>
        <v>0</v>
      </c>
      <c r="X1486" s="138">
        <f t="shared" si="692"/>
        <v>0</v>
      </c>
      <c r="Y1486" s="138">
        <f t="shared" si="693"/>
        <v>0</v>
      </c>
      <c r="Z1486" s="138">
        <f>Y1486+LOOKUP(V1486,Sheet2!A$3:A$24,Sheet2!J$3:J$24)</f>
        <v>0</v>
      </c>
      <c r="AA1486" s="138">
        <f t="shared" si="694"/>
        <v>0</v>
      </c>
      <c r="AB1486" s="138">
        <f t="shared" si="695"/>
        <v>0</v>
      </c>
      <c r="AC1486" s="138">
        <f t="shared" si="696"/>
        <v>0</v>
      </c>
      <c r="AD1486" s="138">
        <f>AC1486+LOOKUP(V1486,Sheet2!A$3:A$24,Sheet2!J$3:J$24)</f>
        <v>0</v>
      </c>
      <c r="AE1486" s="138">
        <f t="shared" si="697"/>
        <v>0</v>
      </c>
      <c r="AF1486" s="138">
        <f t="shared" si="698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699"/>
        <v>0</v>
      </c>
      <c r="AK1486" s="137">
        <f t="shared" si="700"/>
        <v>0</v>
      </c>
      <c r="AL1486" s="138">
        <f t="shared" si="701"/>
        <v>0</v>
      </c>
      <c r="AM1486" s="138">
        <f t="shared" si="702"/>
        <v>0</v>
      </c>
      <c r="AN1486" s="138">
        <f t="shared" si="703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4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7">
        <f t="shared" si="690"/>
        <v>0</v>
      </c>
      <c r="W1487" s="138">
        <f t="shared" si="691"/>
        <v>0</v>
      </c>
      <c r="X1487" s="138">
        <f t="shared" si="692"/>
        <v>0</v>
      </c>
      <c r="Y1487" s="138">
        <f t="shared" si="693"/>
        <v>0</v>
      </c>
      <c r="Z1487" s="138">
        <f>Y1487+LOOKUP(V1487,Sheet2!A$3:A$24,Sheet2!J$3:J$24)</f>
        <v>0</v>
      </c>
      <c r="AA1487" s="138">
        <f t="shared" si="694"/>
        <v>0</v>
      </c>
      <c r="AB1487" s="138">
        <f t="shared" si="695"/>
        <v>0</v>
      </c>
      <c r="AC1487" s="138">
        <f t="shared" si="696"/>
        <v>0</v>
      </c>
      <c r="AD1487" s="138">
        <f>AC1487+LOOKUP(V1487,Sheet2!A$3:A$24,Sheet2!J$3:J$24)</f>
        <v>0</v>
      </c>
      <c r="AE1487" s="138">
        <f t="shared" si="697"/>
        <v>0</v>
      </c>
      <c r="AF1487" s="138">
        <f t="shared" si="698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699"/>
        <v>0</v>
      </c>
      <c r="AK1487" s="137">
        <f t="shared" si="700"/>
        <v>0</v>
      </c>
      <c r="AL1487" s="138">
        <f t="shared" si="701"/>
        <v>0</v>
      </c>
      <c r="AM1487" s="138">
        <f t="shared" si="702"/>
        <v>0</v>
      </c>
      <c r="AN1487" s="138">
        <f t="shared" si="703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4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7">
        <f t="shared" si="690"/>
        <v>0</v>
      </c>
      <c r="W1488" s="138">
        <f t="shared" si="691"/>
        <v>0</v>
      </c>
      <c r="X1488" s="138">
        <f t="shared" si="692"/>
        <v>0</v>
      </c>
      <c r="Y1488" s="138">
        <f t="shared" si="693"/>
        <v>0</v>
      </c>
      <c r="Z1488" s="138">
        <f>Y1488+LOOKUP(V1488,Sheet2!A$3:A$24,Sheet2!J$3:J$24)</f>
        <v>0</v>
      </c>
      <c r="AA1488" s="138">
        <f t="shared" si="694"/>
        <v>0</v>
      </c>
      <c r="AB1488" s="138">
        <f t="shared" si="695"/>
        <v>0</v>
      </c>
      <c r="AC1488" s="138">
        <f t="shared" si="696"/>
        <v>0</v>
      </c>
      <c r="AD1488" s="138">
        <f>AC1488+LOOKUP(V1488,Sheet2!A$3:A$24,Sheet2!J$3:J$24)</f>
        <v>0</v>
      </c>
      <c r="AE1488" s="138">
        <f t="shared" si="697"/>
        <v>0</v>
      </c>
      <c r="AF1488" s="138">
        <f t="shared" si="698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699"/>
        <v>0</v>
      </c>
      <c r="AK1488" s="137">
        <f t="shared" si="700"/>
        <v>0</v>
      </c>
      <c r="AL1488" s="138">
        <f t="shared" si="701"/>
        <v>0</v>
      </c>
      <c r="AM1488" s="138">
        <f t="shared" si="702"/>
        <v>0</v>
      </c>
      <c r="AN1488" s="138">
        <f t="shared" si="703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4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7">
        <f t="shared" si="690"/>
        <v>0</v>
      </c>
      <c r="W1489" s="138">
        <f t="shared" si="691"/>
        <v>0</v>
      </c>
      <c r="X1489" s="138">
        <f t="shared" si="692"/>
        <v>0</v>
      </c>
      <c r="Y1489" s="138">
        <f t="shared" si="693"/>
        <v>0</v>
      </c>
      <c r="Z1489" s="138">
        <f>Y1489+LOOKUP(V1489,Sheet2!A$3:A$24,Sheet2!J$3:J$24)</f>
        <v>0</v>
      </c>
      <c r="AA1489" s="138">
        <f t="shared" si="694"/>
        <v>0</v>
      </c>
      <c r="AB1489" s="138">
        <f t="shared" si="695"/>
        <v>0</v>
      </c>
      <c r="AC1489" s="138">
        <f t="shared" si="696"/>
        <v>0</v>
      </c>
      <c r="AD1489" s="138">
        <f>AC1489+LOOKUP(V1489,Sheet2!A$3:A$24,Sheet2!J$3:J$24)</f>
        <v>0</v>
      </c>
      <c r="AE1489" s="138">
        <f t="shared" si="697"/>
        <v>0</v>
      </c>
      <c r="AF1489" s="138">
        <f t="shared" si="698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699"/>
        <v>0</v>
      </c>
      <c r="AK1489" s="137">
        <f t="shared" si="700"/>
        <v>0</v>
      </c>
      <c r="AL1489" s="138">
        <f t="shared" si="701"/>
        <v>0</v>
      </c>
      <c r="AM1489" s="138">
        <f t="shared" si="702"/>
        <v>0</v>
      </c>
      <c r="AN1489" s="138">
        <f t="shared" si="703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4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9" operator="equal">
      <formula>0</formula>
    </cfRule>
  </conditionalFormatting>
  <conditionalFormatting sqref="AQ2:BL2">
    <cfRule type="cellIs" dxfId="1" priority="24" stopIfTrue="1" operator="equal">
      <formula>0</formula>
    </cfRule>
    <cfRule type="expression" dxfId="2" priority="25" stopIfTrue="1">
      <formula>0</formula>
    </cfRule>
  </conditionalFormatting>
  <conditionalFormatting sqref="S$1:S$1048576">
    <cfRule type="cellIs" dxfId="3" priority="13" operator="equal">
      <formula>"F"</formula>
    </cfRule>
  </conditionalFormatting>
  <conditionalFormatting sqref="AO$1:AO$1048576">
    <cfRule type="cellIs" dxfId="4" priority="23" operator="equal">
      <formula>"err"</formula>
    </cfRule>
  </conditionalFormatting>
  <conditionalFormatting sqref="A1:L1 K2:L8 V1 Q1:R1206 A2:H7 A8:A9 K9 A10:K13 A14:H35 K14:K35 A36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30" operator="equal">
      <formula>0</formula>
    </cfRule>
  </conditionalFormatting>
  <conditionalFormatting sqref="U$1:U$1048576 S2:T1048576">
    <cfRule type="cellIs" dxfId="5" priority="22" operator="equal">
      <formula>"E"</formula>
    </cfRule>
  </conditionalFormatting>
  <conditionalFormatting sqref="AL$1:AN$1048576">
    <cfRule type="iconSet" priority="20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6" operator="equal">
      <formula>"顶管"</formula>
    </cfRule>
    <cfRule type="cellIs" dxfId="7" priority="27" operator="equal">
      <formula>"D"</formula>
    </cfRule>
    <cfRule type="cellIs" dxfId="8" priority="28" operator="equal">
      <formula>"C"</formula>
    </cfRule>
    <cfRule type="cellIs" dxfId="9" priority="29" operator="equal">
      <formula>"B"</formula>
    </cfRule>
  </conditionalFormatting>
  <conditionalFormatting sqref="B8:H9 I8:J9">
    <cfRule type="cellIs" dxfId="0" priority="2" operator="equal">
      <formula>0</formula>
    </cfRule>
  </conditionalFormatting>
  <conditionalFormatting sqref="I14:J35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89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90</v>
      </c>
      <c r="AB1" s="84" t="s">
        <v>91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92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93</v>
      </c>
      <c r="C2" s="70" t="s">
        <v>94</v>
      </c>
      <c r="D2" s="71" t="s">
        <v>95</v>
      </c>
      <c r="E2" s="71" t="s">
        <v>96</v>
      </c>
      <c r="F2" s="71" t="s">
        <v>97</v>
      </c>
      <c r="G2" s="71" t="s">
        <v>98</v>
      </c>
      <c r="H2" s="72" t="s">
        <v>99</v>
      </c>
      <c r="I2" s="71" t="s">
        <v>100</v>
      </c>
      <c r="J2" s="71" t="s">
        <v>101</v>
      </c>
      <c r="K2" s="71" t="s">
        <v>102</v>
      </c>
      <c r="L2" s="72" t="s">
        <v>103</v>
      </c>
      <c r="M2" s="71" t="s">
        <v>104</v>
      </c>
      <c r="N2" s="71" t="s">
        <v>105</v>
      </c>
      <c r="O2" s="71" t="s">
        <v>106</v>
      </c>
      <c r="P2" s="71" t="s">
        <v>107</v>
      </c>
      <c r="Q2" s="71" t="s">
        <v>108</v>
      </c>
      <c r="R2" s="71" t="s">
        <v>109</v>
      </c>
      <c r="S2" s="71" t="s">
        <v>110</v>
      </c>
      <c r="T2" s="72" t="s">
        <v>111</v>
      </c>
      <c r="U2" s="71" t="s">
        <v>112</v>
      </c>
      <c r="V2" s="72" t="s">
        <v>113</v>
      </c>
      <c r="W2" s="71" t="s">
        <v>114</v>
      </c>
      <c r="X2" s="71" t="s">
        <v>115</v>
      </c>
      <c r="Y2" s="71" t="s">
        <v>116</v>
      </c>
      <c r="Z2" s="85"/>
      <c r="AA2" s="71" t="s">
        <v>94</v>
      </c>
      <c r="AB2" s="84" t="s">
        <v>95</v>
      </c>
      <c r="AC2" s="71" t="s">
        <v>96</v>
      </c>
      <c r="AD2" s="71" t="s">
        <v>97</v>
      </c>
      <c r="AE2" s="71" t="s">
        <v>98</v>
      </c>
      <c r="AF2" s="72" t="s">
        <v>99</v>
      </c>
      <c r="AG2" s="71" t="s">
        <v>100</v>
      </c>
      <c r="AH2" s="71" t="s">
        <v>117</v>
      </c>
      <c r="AI2" s="71" t="s">
        <v>116</v>
      </c>
      <c r="AJ2" s="72" t="s">
        <v>113</v>
      </c>
      <c r="AK2" s="71" t="s">
        <v>114</v>
      </c>
      <c r="AL2" s="72" t="s">
        <v>111</v>
      </c>
      <c r="AM2" s="71" t="s">
        <v>112</v>
      </c>
      <c r="AN2" s="72" t="s">
        <v>118</v>
      </c>
      <c r="AO2" s="97" t="s">
        <v>119</v>
      </c>
      <c r="AP2" s="98" t="s">
        <v>120</v>
      </c>
      <c r="AQ2" s="98" t="s">
        <v>121</v>
      </c>
      <c r="AR2" s="70" t="s">
        <v>94</v>
      </c>
      <c r="AS2" s="70" t="s">
        <v>95</v>
      </c>
      <c r="AT2" s="70" t="s">
        <v>96</v>
      </c>
      <c r="AU2" s="70" t="s">
        <v>97</v>
      </c>
      <c r="AV2" s="70" t="s">
        <v>98</v>
      </c>
      <c r="AW2" s="70" t="s">
        <v>116</v>
      </c>
      <c r="AX2" s="70" t="s">
        <v>115</v>
      </c>
      <c r="AY2" s="70" t="s">
        <v>120</v>
      </c>
      <c r="AZ2" s="105" t="s">
        <v>121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122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122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122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123</v>
      </c>
      <c r="E28" t="s">
        <v>97</v>
      </c>
      <c r="F28" t="s">
        <v>124</v>
      </c>
      <c r="Z28">
        <v>250</v>
      </c>
      <c r="AB28">
        <f t="shared" ref="AB28:AB36" si="35">Z28/1000</f>
        <v>0.25</v>
      </c>
    </row>
    <row r="29" spans="5:28">
      <c r="E29" t="s">
        <v>98</v>
      </c>
      <c r="F29" t="s">
        <v>125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126</v>
      </c>
      <c r="E31" t="s">
        <v>97</v>
      </c>
      <c r="F31" t="s">
        <v>127</v>
      </c>
      <c r="Z31">
        <v>300</v>
      </c>
      <c r="AB31">
        <f t="shared" si="35"/>
        <v>0.3</v>
      </c>
    </row>
    <row r="32" spans="5:28">
      <c r="E32" s="82" t="s">
        <v>98</v>
      </c>
      <c r="F32" s="82" t="s">
        <v>128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129</v>
      </c>
      <c r="B1" s="57" t="s">
        <v>130</v>
      </c>
      <c r="C1" s="57" t="s">
        <v>131</v>
      </c>
      <c r="D1" s="57" t="s">
        <v>132</v>
      </c>
      <c r="E1" s="58"/>
      <c r="F1" s="59" t="s">
        <v>133</v>
      </c>
      <c r="G1" s="59" t="s">
        <v>134</v>
      </c>
      <c r="H1" s="59" t="s">
        <v>52</v>
      </c>
      <c r="I1" s="59" t="s">
        <v>135</v>
      </c>
      <c r="J1" s="59" t="s">
        <v>136</v>
      </c>
      <c r="K1" s="59" t="s">
        <v>137</v>
      </c>
      <c r="L1" s="59" t="s">
        <v>138</v>
      </c>
      <c r="M1" s="59" t="s">
        <v>139</v>
      </c>
      <c r="N1" s="58"/>
      <c r="O1" s="63" t="s">
        <v>140</v>
      </c>
      <c r="P1" s="63" t="s">
        <v>141</v>
      </c>
      <c r="Q1" s="63">
        <v>0.15</v>
      </c>
      <c r="R1" s="63" t="s">
        <v>142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143</v>
      </c>
      <c r="P2" s="63" t="s">
        <v>141</v>
      </c>
      <c r="Q2" s="63">
        <v>0.19</v>
      </c>
      <c r="R2" s="63" t="s">
        <v>142</v>
      </c>
    </row>
    <row r="3" spans="1:18">
      <c r="A3" s="34" t="s">
        <v>144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144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145</v>
      </c>
      <c r="P3" s="63" t="s">
        <v>146</v>
      </c>
      <c r="Q3" s="63" t="s">
        <v>147</v>
      </c>
      <c r="R3" s="63"/>
    </row>
    <row r="4" spans="1:18">
      <c r="A4" s="34" t="s">
        <v>148</v>
      </c>
      <c r="B4" s="34">
        <v>0.35</v>
      </c>
      <c r="C4" s="34">
        <v>0</v>
      </c>
      <c r="D4" s="34">
        <f t="shared" si="0"/>
        <v>0.35</v>
      </c>
      <c r="E4" s="58"/>
      <c r="F4" s="37" t="s">
        <v>148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149</v>
      </c>
      <c r="Q4" s="63">
        <v>0.36</v>
      </c>
      <c r="R4" s="63" t="s">
        <v>150</v>
      </c>
    </row>
    <row r="5" spans="1:18">
      <c r="A5" s="34" t="s">
        <v>151</v>
      </c>
      <c r="B5" s="34">
        <v>0</v>
      </c>
      <c r="C5" s="34">
        <v>0.6</v>
      </c>
      <c r="D5" s="60">
        <v>0.6</v>
      </c>
      <c r="E5" s="58"/>
      <c r="F5" s="37" t="s">
        <v>151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141</v>
      </c>
      <c r="Q5" s="63">
        <v>0.071309</v>
      </c>
      <c r="R5" s="63" t="s">
        <v>152</v>
      </c>
    </row>
    <row r="6" spans="1:18">
      <c r="A6" s="34" t="s">
        <v>153</v>
      </c>
      <c r="B6" s="34">
        <v>0</v>
      </c>
      <c r="C6" s="34">
        <v>0.6</v>
      </c>
      <c r="D6" s="60">
        <v>0.6</v>
      </c>
      <c r="E6" s="58"/>
      <c r="F6" s="37" t="s">
        <v>153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154</v>
      </c>
      <c r="P6" s="63" t="s">
        <v>146</v>
      </c>
      <c r="Q6" s="63" t="s">
        <v>155</v>
      </c>
      <c r="R6" s="63"/>
    </row>
    <row r="7" spans="1:18">
      <c r="A7" s="61"/>
      <c r="B7" s="61"/>
      <c r="C7" s="61"/>
      <c r="D7" s="61"/>
      <c r="E7" s="58"/>
      <c r="F7" s="37" t="s">
        <v>156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157</v>
      </c>
      <c r="Q7" s="63">
        <v>4</v>
      </c>
      <c r="R7" s="63" t="s">
        <v>150</v>
      </c>
    </row>
    <row r="8" spans="6:18">
      <c r="F8" s="34" t="s">
        <v>158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141</v>
      </c>
      <c r="Q8" s="63">
        <v>0.09618</v>
      </c>
      <c r="R8" s="63" t="s">
        <v>152</v>
      </c>
    </row>
    <row r="9" spans="6:18">
      <c r="F9" s="34" t="s">
        <v>159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160</v>
      </c>
      <c r="P9" s="63" t="s">
        <v>146</v>
      </c>
      <c r="Q9" s="63" t="s">
        <v>161</v>
      </c>
      <c r="R9" s="63"/>
    </row>
    <row r="10" spans="6:18">
      <c r="F10" s="62" t="s">
        <v>162</v>
      </c>
      <c r="G10" s="62"/>
      <c r="H10" s="62">
        <v>0</v>
      </c>
      <c r="O10" s="65"/>
      <c r="P10" s="63" t="s">
        <v>157</v>
      </c>
      <c r="Q10" s="63">
        <v>4</v>
      </c>
      <c r="R10" s="63" t="s">
        <v>150</v>
      </c>
    </row>
    <row r="11" spans="15:18">
      <c r="O11" s="66"/>
      <c r="P11" s="63" t="s">
        <v>141</v>
      </c>
      <c r="Q11" s="63">
        <v>0.05761</v>
      </c>
      <c r="R11" s="63" t="s">
        <v>152</v>
      </c>
    </row>
    <row r="12" spans="15:18">
      <c r="O12" s="64" t="s">
        <v>163</v>
      </c>
      <c r="P12" s="32" t="s">
        <v>146</v>
      </c>
      <c r="Q12" s="67" t="s">
        <v>164</v>
      </c>
      <c r="R12" s="68" t="s">
        <v>163</v>
      </c>
    </row>
    <row r="13" spans="15:18">
      <c r="O13" s="66"/>
      <c r="P13" s="32" t="s">
        <v>141</v>
      </c>
      <c r="Q13" s="67">
        <v>0.0314</v>
      </c>
      <c r="R13" s="63" t="s">
        <v>152</v>
      </c>
    </row>
    <row r="16" spans="1:4">
      <c r="A16" s="34" t="s">
        <v>165</v>
      </c>
      <c r="B16" s="34"/>
      <c r="C16" s="34"/>
      <c r="D16" s="34"/>
    </row>
    <row r="17" spans="1:4">
      <c r="A17" s="34" t="s">
        <v>166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workbookViewId="0">
      <selection activeCell="L11" sqref="L11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167</v>
      </c>
      <c r="B1" s="30"/>
      <c r="C1" s="30"/>
      <c r="D1" s="31">
        <v>1</v>
      </c>
      <c r="P1" s="34" t="s">
        <v>168</v>
      </c>
      <c r="Q1" s="34"/>
      <c r="R1" s="34"/>
      <c r="S1" s="34"/>
    </row>
    <row r="2" ht="15" customHeight="1" spans="1:19">
      <c r="A2" s="32" t="s">
        <v>169</v>
      </c>
      <c r="B2" s="33" t="s">
        <v>170</v>
      </c>
      <c r="C2" s="34" t="s">
        <v>171</v>
      </c>
      <c r="D2" s="35" t="s">
        <v>172</v>
      </c>
      <c r="E2" s="36"/>
      <c r="F2" s="36"/>
      <c r="P2" s="34" t="s">
        <v>169</v>
      </c>
      <c r="Q2" s="33" t="s">
        <v>170</v>
      </c>
      <c r="R2" s="34" t="s">
        <v>171</v>
      </c>
      <c r="S2" s="55" t="s">
        <v>172</v>
      </c>
    </row>
    <row r="3" ht="15" customHeight="1" spans="1:19">
      <c r="A3" s="34" t="s">
        <v>16</v>
      </c>
      <c r="B3" s="33" t="s">
        <v>44</v>
      </c>
      <c r="C3" s="37" t="s">
        <v>173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173</v>
      </c>
      <c r="S3" s="56">
        <f>D3</f>
        <v>0</v>
      </c>
    </row>
    <row r="4" ht="15" customHeight="1" spans="1:19">
      <c r="A4" s="34"/>
      <c r="B4" s="33" t="s">
        <v>43</v>
      </c>
      <c r="C4" s="37" t="s">
        <v>173</v>
      </c>
      <c r="D4" s="38">
        <f>SUM(Sheet1!AS:AS)*D1</f>
        <v>123.69</v>
      </c>
      <c r="E4" s="39"/>
      <c r="F4" s="39"/>
      <c r="P4" s="34"/>
      <c r="Q4" s="33" t="s">
        <v>43</v>
      </c>
      <c r="R4" s="37" t="s">
        <v>173</v>
      </c>
      <c r="S4" s="56">
        <f>D4</f>
        <v>123.69</v>
      </c>
    </row>
    <row r="5" ht="15" customHeight="1" spans="1:19">
      <c r="A5" s="40" t="s">
        <v>174</v>
      </c>
      <c r="B5" s="33" t="s">
        <v>63</v>
      </c>
      <c r="C5" s="37" t="s">
        <v>173</v>
      </c>
      <c r="D5" s="41">
        <f>SUM(Sheet1!BN:BN)*D1*1.05</f>
        <v>631.980405</v>
      </c>
      <c r="E5" s="42"/>
      <c r="F5" s="42"/>
      <c r="G5" s="29"/>
      <c r="H5" s="29"/>
      <c r="J5" s="29"/>
      <c r="P5" s="40" t="s">
        <v>174</v>
      </c>
      <c r="Q5" s="33" t="s">
        <v>63</v>
      </c>
      <c r="R5" s="37" t="s">
        <v>173</v>
      </c>
      <c r="S5" s="56">
        <f>D5</f>
        <v>631.980405</v>
      </c>
    </row>
    <row r="6" ht="15" customHeight="1" spans="1:19">
      <c r="A6" s="40"/>
      <c r="B6" s="33" t="s">
        <v>64</v>
      </c>
      <c r="C6" s="37" t="s">
        <v>173</v>
      </c>
      <c r="D6" s="41">
        <f>SUM(Sheet1!BO:BO)*D1</f>
        <v>0</v>
      </c>
      <c r="E6" s="42"/>
      <c r="F6" s="42"/>
      <c r="G6" s="29"/>
      <c r="H6" s="29"/>
      <c r="J6" s="29"/>
      <c r="P6" s="43" t="s">
        <v>175</v>
      </c>
      <c r="Q6" s="33" t="s">
        <v>176</v>
      </c>
      <c r="R6" s="37" t="s">
        <v>173</v>
      </c>
      <c r="S6" s="56">
        <f>D7</f>
        <v>376.61185106567</v>
      </c>
    </row>
    <row r="7" ht="15" customHeight="1" spans="1:19">
      <c r="A7" s="43" t="s">
        <v>175</v>
      </c>
      <c r="B7" s="33" t="s">
        <v>177</v>
      </c>
      <c r="C7" s="37" t="s">
        <v>173</v>
      </c>
      <c r="D7" s="38">
        <f>D8+D10</f>
        <v>376.61185106567</v>
      </c>
      <c r="E7" s="42"/>
      <c r="F7" s="42"/>
      <c r="G7" s="29"/>
      <c r="H7" s="29"/>
      <c r="J7" s="29"/>
      <c r="P7" s="44"/>
      <c r="Q7" s="33" t="s">
        <v>47</v>
      </c>
      <c r="R7" s="37" t="s">
        <v>173</v>
      </c>
      <c r="S7" s="56">
        <f>D9</f>
        <v>1.5077919811345</v>
      </c>
    </row>
    <row r="8" ht="15" customHeight="1" spans="1:19">
      <c r="A8" s="44"/>
      <c r="B8" s="33" t="s">
        <v>178</v>
      </c>
      <c r="C8" s="37" t="s">
        <v>173</v>
      </c>
      <c r="D8" s="38">
        <f>(SUM(Sheet1!AX:AX)+SUM(Sheet1!AY:AY))*D1</f>
        <v>319.34245106567</v>
      </c>
      <c r="E8" s="42"/>
      <c r="F8" s="42"/>
      <c r="G8" s="2">
        <f>D8+D10</f>
        <v>376.61185106567</v>
      </c>
      <c r="H8" s="29"/>
      <c r="J8" s="29"/>
      <c r="P8" s="45"/>
      <c r="Q8" s="33" t="s">
        <v>179</v>
      </c>
      <c r="R8" s="37" t="s">
        <v>173</v>
      </c>
      <c r="S8" s="56">
        <f>D11</f>
        <v>0</v>
      </c>
    </row>
    <row r="9" ht="15" customHeight="1" spans="1:19">
      <c r="A9" s="44"/>
      <c r="B9" s="33" t="s">
        <v>47</v>
      </c>
      <c r="C9" s="37" t="s">
        <v>173</v>
      </c>
      <c r="D9" s="38">
        <f>(SUM(Sheet1!BT:BT)*D1)</f>
        <v>1.5077919811345</v>
      </c>
      <c r="E9" s="42"/>
      <c r="F9" s="42"/>
      <c r="G9" s="2">
        <f>D9</f>
        <v>1.5077919811345</v>
      </c>
      <c r="H9" s="29"/>
      <c r="J9" s="29"/>
      <c r="P9" s="40" t="s">
        <v>180</v>
      </c>
      <c r="Q9" s="33" t="s">
        <v>52</v>
      </c>
      <c r="R9" s="37" t="s">
        <v>181</v>
      </c>
      <c r="S9" s="56">
        <f>D12</f>
        <v>1576.48</v>
      </c>
    </row>
    <row r="10" ht="15" customHeight="1" spans="1:19">
      <c r="A10" s="44"/>
      <c r="B10" s="33" t="s">
        <v>182</v>
      </c>
      <c r="C10" s="37" t="s">
        <v>173</v>
      </c>
      <c r="D10" s="38">
        <f>SUM(Sheet1!AZ:AZ)*D1</f>
        <v>57.2694</v>
      </c>
      <c r="E10" s="42"/>
      <c r="F10" s="42"/>
      <c r="G10" s="29"/>
      <c r="H10" s="29"/>
      <c r="J10" s="29"/>
      <c r="P10" s="40"/>
      <c r="Q10" s="33" t="s">
        <v>53</v>
      </c>
      <c r="R10" s="37" t="s">
        <v>183</v>
      </c>
      <c r="S10" s="56">
        <f>F13</f>
        <v>45.854048</v>
      </c>
    </row>
    <row r="11" ht="15" customHeight="1" spans="1:19">
      <c r="A11" s="45"/>
      <c r="B11" s="33" t="s">
        <v>179</v>
      </c>
      <c r="C11" s="37" t="s">
        <v>173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184</v>
      </c>
      <c r="R11" s="37" t="s">
        <v>183</v>
      </c>
      <c r="S11" s="56">
        <f>F14</f>
        <v>0</v>
      </c>
    </row>
    <row r="12" ht="15" customHeight="1" spans="1:19">
      <c r="A12" s="40" t="s">
        <v>180</v>
      </c>
      <c r="B12" s="33" t="s">
        <v>52</v>
      </c>
      <c r="C12" s="37" t="s">
        <v>181</v>
      </c>
      <c r="D12" s="38">
        <f>SUM(Sheet1!BB:BB)*D1</f>
        <v>1576.48</v>
      </c>
      <c r="E12" s="42"/>
      <c r="F12" s="42"/>
      <c r="G12" s="29"/>
      <c r="H12" s="29"/>
      <c r="J12" s="29"/>
      <c r="P12" s="40"/>
      <c r="Q12" s="33" t="s">
        <v>185</v>
      </c>
      <c r="R12" s="37" t="s">
        <v>183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186</v>
      </c>
      <c r="D13" s="38">
        <f>SUM(Sheet1!BC:BC)*D1</f>
        <v>1460.32</v>
      </c>
      <c r="E13" s="37" t="s">
        <v>183</v>
      </c>
      <c r="F13" s="46">
        <f>D13*Sheet3!$Q$13</f>
        <v>45.854048</v>
      </c>
      <c r="G13" s="29"/>
      <c r="H13" s="29"/>
      <c r="J13" s="29"/>
      <c r="P13" s="40"/>
      <c r="Q13" s="33" t="s">
        <v>187</v>
      </c>
      <c r="R13" s="37" t="s">
        <v>183</v>
      </c>
      <c r="S13" s="56">
        <f t="shared" si="0"/>
        <v>0</v>
      </c>
    </row>
    <row r="14" ht="15" customHeight="1" spans="1:19">
      <c r="A14" s="40"/>
      <c r="B14" s="33" t="s">
        <v>184</v>
      </c>
      <c r="C14" s="37" t="s">
        <v>188</v>
      </c>
      <c r="D14" s="38">
        <f>SUM(Sheet1!BD:BD)*D1</f>
        <v>0</v>
      </c>
      <c r="E14" s="37" t="s">
        <v>183</v>
      </c>
      <c r="F14" s="38">
        <f>D14*Sheet3!$Q$1*6</f>
        <v>0</v>
      </c>
      <c r="G14" s="29"/>
      <c r="H14" s="29"/>
      <c r="J14" s="29"/>
      <c r="P14" s="40"/>
      <c r="Q14" s="33" t="s">
        <v>189</v>
      </c>
      <c r="R14" s="37" t="s">
        <v>183</v>
      </c>
      <c r="S14" s="56">
        <f t="shared" si="0"/>
        <v>0</v>
      </c>
    </row>
    <row r="15" ht="15" customHeight="1" spans="1:19">
      <c r="A15" s="40"/>
      <c r="B15" s="33" t="s">
        <v>185</v>
      </c>
      <c r="C15" s="37" t="s">
        <v>188</v>
      </c>
      <c r="D15" s="38">
        <f>SUM(Sheet1!BE:BE)*D1</f>
        <v>0</v>
      </c>
      <c r="E15" s="37" t="s">
        <v>183</v>
      </c>
      <c r="F15" s="38">
        <f>D15*Sheet3!$Q$1*9</f>
        <v>0</v>
      </c>
      <c r="G15" s="29"/>
      <c r="H15" s="29"/>
      <c r="J15" s="29"/>
      <c r="P15" s="40"/>
      <c r="Q15" s="33" t="s">
        <v>190</v>
      </c>
      <c r="R15" s="37" t="s">
        <v>183</v>
      </c>
      <c r="S15" s="56">
        <f t="shared" si="0"/>
        <v>0</v>
      </c>
    </row>
    <row r="16" ht="15" customHeight="1" spans="1:19">
      <c r="A16" s="40"/>
      <c r="B16" s="33" t="s">
        <v>187</v>
      </c>
      <c r="C16" s="37" t="s">
        <v>188</v>
      </c>
      <c r="D16" s="38">
        <f>SUM(Sheet1!BF:BF)*D1</f>
        <v>0</v>
      </c>
      <c r="E16" s="37" t="s">
        <v>183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191</v>
      </c>
      <c r="R16" s="51" t="s">
        <v>186</v>
      </c>
      <c r="S16" s="38">
        <f>D23</f>
        <v>0</v>
      </c>
    </row>
    <row r="17" ht="15" customHeight="1" spans="1:19">
      <c r="A17" s="40"/>
      <c r="B17" s="33" t="s">
        <v>189</v>
      </c>
      <c r="C17" s="37" t="s">
        <v>188</v>
      </c>
      <c r="D17" s="38">
        <f>SUM(Sheet1!BG:BG)*D1</f>
        <v>0</v>
      </c>
      <c r="E17" s="37" t="s">
        <v>183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173</v>
      </c>
      <c r="S17" s="38">
        <f>D24</f>
        <v>631.980405</v>
      </c>
    </row>
    <row r="18" ht="15" customHeight="1" spans="1:19">
      <c r="A18" s="40"/>
      <c r="B18" s="33" t="s">
        <v>58</v>
      </c>
      <c r="C18" s="37" t="s">
        <v>186</v>
      </c>
      <c r="D18" s="38">
        <f>SUM(Sheet1!BH:BH)*D1</f>
        <v>0</v>
      </c>
      <c r="E18" s="37" t="s">
        <v>183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173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186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192</v>
      </c>
      <c r="B20" s="33" t="s">
        <v>60</v>
      </c>
      <c r="C20" s="37" t="s">
        <v>173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183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183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191</v>
      </c>
      <c r="C23" s="51" t="s">
        <v>186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173</v>
      </c>
      <c r="D24" s="52">
        <f>SUM(Sheet1!BR:BR)*D1*1.05</f>
        <v>631.980405</v>
      </c>
      <c r="E24" s="36"/>
      <c r="F24" s="36"/>
    </row>
    <row r="25" spans="1:6">
      <c r="A25" s="34" t="s">
        <v>68</v>
      </c>
      <c r="B25" s="34"/>
      <c r="C25" s="51" t="s">
        <v>173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193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96</v>
      </c>
      <c r="C2" s="5" t="s">
        <v>194</v>
      </c>
      <c r="D2" s="5"/>
      <c r="E2" s="5"/>
      <c r="F2" s="5"/>
      <c r="G2" s="5"/>
      <c r="H2" s="5"/>
      <c r="I2" s="5"/>
      <c r="J2" s="5"/>
      <c r="K2" s="13" t="s">
        <v>195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94</v>
      </c>
      <c r="V2" s="5" t="s">
        <v>117</v>
      </c>
      <c r="W2" s="17" t="s">
        <v>196</v>
      </c>
      <c r="X2" s="17"/>
      <c r="Z2" s="5" t="s">
        <v>197</v>
      </c>
    </row>
    <row r="3" spans="1:26">
      <c r="A3" s="5" t="s">
        <v>198</v>
      </c>
      <c r="B3" s="5" t="s">
        <v>199</v>
      </c>
      <c r="C3" s="5" t="s">
        <v>200</v>
      </c>
      <c r="D3" s="5" t="s">
        <v>201</v>
      </c>
      <c r="E3" s="5" t="s">
        <v>202</v>
      </c>
      <c r="F3" s="5" t="s">
        <v>203</v>
      </c>
      <c r="G3" s="5" t="s">
        <v>204</v>
      </c>
      <c r="H3" s="5" t="s">
        <v>205</v>
      </c>
      <c r="I3" s="5" t="s">
        <v>206</v>
      </c>
      <c r="J3" s="5" t="s">
        <v>207</v>
      </c>
      <c r="K3" s="5" t="s">
        <v>208</v>
      </c>
      <c r="L3" s="5" t="s">
        <v>209</v>
      </c>
      <c r="M3" s="5" t="s">
        <v>210</v>
      </c>
      <c r="N3" s="5" t="s">
        <v>211</v>
      </c>
      <c r="O3" s="5" t="s">
        <v>212</v>
      </c>
      <c r="P3" s="5" t="s">
        <v>213</v>
      </c>
      <c r="Q3" s="5" t="s">
        <v>214</v>
      </c>
      <c r="R3" s="5" t="s">
        <v>215</v>
      </c>
      <c r="S3" s="5" t="s">
        <v>216</v>
      </c>
      <c r="T3" s="5" t="s">
        <v>217</v>
      </c>
      <c r="U3" s="5" t="s">
        <v>218</v>
      </c>
      <c r="V3" s="5" t="s">
        <v>219</v>
      </c>
      <c r="W3" s="18" t="s">
        <v>97</v>
      </c>
      <c r="X3" s="18" t="s">
        <v>98</v>
      </c>
      <c r="Z3" s="5" t="s">
        <v>97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220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96</v>
      </c>
      <c r="C11" s="5" t="s">
        <v>194</v>
      </c>
      <c r="D11" s="5"/>
      <c r="E11" s="5"/>
      <c r="F11" s="5"/>
      <c r="G11" s="5" t="s">
        <v>195</v>
      </c>
      <c r="H11" s="5"/>
      <c r="I11" s="5"/>
      <c r="J11" s="5"/>
      <c r="K11" s="5"/>
      <c r="L11" s="5"/>
      <c r="M11" s="5" t="s">
        <v>94</v>
      </c>
      <c r="N11" s="5" t="s">
        <v>117</v>
      </c>
      <c r="O11" s="17" t="s">
        <v>196</v>
      </c>
      <c r="P11" s="17"/>
      <c r="R11" s="5" t="s">
        <v>197</v>
      </c>
    </row>
    <row r="12" spans="1:18">
      <c r="A12" s="5" t="s">
        <v>198</v>
      </c>
      <c r="B12" s="5" t="s">
        <v>199</v>
      </c>
      <c r="C12" s="5" t="s">
        <v>200</v>
      </c>
      <c r="D12" s="5" t="s">
        <v>201</v>
      </c>
      <c r="E12" s="5" t="s">
        <v>203</v>
      </c>
      <c r="F12" s="5" t="s">
        <v>204</v>
      </c>
      <c r="G12" s="5" t="s">
        <v>208</v>
      </c>
      <c r="H12" s="5" t="s">
        <v>202</v>
      </c>
      <c r="I12" s="5" t="s">
        <v>209</v>
      </c>
      <c r="J12" s="5" t="s">
        <v>205</v>
      </c>
      <c r="K12" s="5" t="s">
        <v>206</v>
      </c>
      <c r="L12" s="5" t="s">
        <v>207</v>
      </c>
      <c r="M12" s="5" t="s">
        <v>218</v>
      </c>
      <c r="N12" s="5" t="s">
        <v>219</v>
      </c>
      <c r="O12" s="18" t="s">
        <v>97</v>
      </c>
      <c r="P12" s="18" t="s">
        <v>98</v>
      </c>
      <c r="R12" s="5" t="s">
        <v>97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221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95</v>
      </c>
      <c r="B18" s="9" t="s">
        <v>96</v>
      </c>
      <c r="C18" s="9" t="s">
        <v>222</v>
      </c>
      <c r="D18" s="9"/>
      <c r="E18" s="9"/>
      <c r="F18" s="9"/>
      <c r="G18" s="9" t="s">
        <v>223</v>
      </c>
      <c r="H18" s="9"/>
      <c r="I18" s="9"/>
      <c r="J18" s="9"/>
      <c r="K18" s="17" t="s">
        <v>94</v>
      </c>
      <c r="L18" s="17" t="s">
        <v>196</v>
      </c>
      <c r="M18" s="17"/>
      <c r="N18" s="21"/>
      <c r="O18" s="17" t="s">
        <v>197</v>
      </c>
    </row>
    <row r="19" spans="1:15">
      <c r="A19" s="9" t="s">
        <v>198</v>
      </c>
      <c r="B19" s="9" t="s">
        <v>199</v>
      </c>
      <c r="C19" s="9" t="s">
        <v>200</v>
      </c>
      <c r="D19" s="9" t="s">
        <v>201</v>
      </c>
      <c r="E19" s="9" t="s">
        <v>203</v>
      </c>
      <c r="F19" s="9" t="s">
        <v>204</v>
      </c>
      <c r="G19" s="9" t="s">
        <v>208</v>
      </c>
      <c r="H19" s="9" t="s">
        <v>202</v>
      </c>
      <c r="I19" s="9" t="s">
        <v>205</v>
      </c>
      <c r="J19" s="9" t="s">
        <v>206</v>
      </c>
      <c r="K19" s="9" t="s">
        <v>218</v>
      </c>
      <c r="L19" s="17" t="s">
        <v>97</v>
      </c>
      <c r="M19" s="17" t="s">
        <v>98</v>
      </c>
      <c r="N19" s="21"/>
      <c r="O19" s="17" t="s">
        <v>97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2023-06-05T12:08:06Z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